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KMR\Desktop\БЮДЖЕТ 2025\Проект Решения с приложениями и документами\"/>
    </mc:Choice>
  </mc:AlternateContent>
  <bookViews>
    <workbookView xWindow="0" yWindow="0" windowWidth="28800" windowHeight="10905"/>
  </bookViews>
  <sheets>
    <sheet name="Реестр" sheetId="1" r:id="rId1"/>
  </sheets>
  <externalReferences>
    <externalReference r:id="rId2"/>
  </externalReferences>
  <definedNames>
    <definedName name="_xlnm._FilterDatabase" localSheetId="0" hidden="1">Реестр!$B$14:$F$14</definedName>
    <definedName name="dateofprint" localSheetId="0">Реестр!#REF!</definedName>
    <definedName name="dateofprint">[1]Бюджет!#REF!</definedName>
    <definedName name="DateTo" localSheetId="0">Реестр!#REF!</definedName>
    <definedName name="DateTo">[1]Бюджет!#REF!</definedName>
    <definedName name="money" localSheetId="0">Реестр!$I$10</definedName>
    <definedName name="_xlnm.Print_Titles" localSheetId="0">Реестр!$11:$13</definedName>
    <definedName name="_xlnm.Print_Area" localSheetId="0">Реестр!$A$1:$J$108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I14" i="1" l="1"/>
  <c r="H14" i="1" l="1"/>
  <c r="N45" i="1" l="1"/>
  <c r="G14" i="1" l="1"/>
</calcChain>
</file>

<file path=xl/sharedStrings.xml><?xml version="1.0" encoding="utf-8"?>
<sst xmlns="http://schemas.openxmlformats.org/spreadsheetml/2006/main" count="565" uniqueCount="215">
  <si>
    <t>Наименование источника доходов (наименование кода бюджетной классификации)</t>
  </si>
  <si>
    <t>Код бюджетной классификации</t>
  </si>
  <si>
    <t>2016 год уточненный план (по состоянию на 20.10.2016 г.)</t>
  </si>
  <si>
    <t>плановый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</si>
  <si>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</si>
  <si>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</si>
  <si>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</si>
  <si>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</si>
  <si>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</si>
  <si>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</si>
  <si>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</si>
  <si>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</si>
  <si>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</si>
  <si>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</t>
  </si>
  <si>
    <t>182</t>
  </si>
  <si>
    <t>Управление Федеральной налоговой службы по Камчатскому краю</t>
  </si>
  <si>
    <t>100</t>
  </si>
  <si>
    <t>Налог, взимаемый в связи с применением упрощенной системы налогообложения</t>
  </si>
  <si>
    <t>048</t>
  </si>
  <si>
    <t>Управление Федеральной службы по надзору в сфере природопользования по Камчатскому краю</t>
  </si>
  <si>
    <t>177</t>
  </si>
  <si>
    <t>852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</si>
  <si>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</si>
  <si>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21902000020000151</t>
  </si>
  <si>
    <t>Код главного администратора доходов районного бюджета</t>
  </si>
  <si>
    <t>Наименование главного администратора доходов районного бюджета</t>
  </si>
  <si>
    <t>Нормативы распределения доходов в районный бюджет (%)</t>
  </si>
  <si>
    <t>560</t>
  </si>
  <si>
    <t>Налог на прибыль организаций</t>
  </si>
  <si>
    <t>1 01 02000 01 0000 110</t>
  </si>
  <si>
    <t>1 05 01000 00 0000 110</t>
  </si>
  <si>
    <t>Налог на доходы физических лиц</t>
  </si>
  <si>
    <t>1 05 02000 02 0000 110</t>
  </si>
  <si>
    <t xml:space="preserve">Единый налог на вмененный доход для отдельных видов деятельности
</t>
  </si>
  <si>
    <t>Единый сельскохозяйственный налог</t>
  </si>
  <si>
    <t>Налог, взимаемый в связи с применением патентной системы налогообложения</t>
  </si>
  <si>
    <t xml:space="preserve">Налог на имущество организаций
</t>
  </si>
  <si>
    <t>1 06 06040 00 0000 110</t>
  </si>
  <si>
    <t>Земельный налог с физических лиц</t>
  </si>
  <si>
    <t>666</t>
  </si>
  <si>
    <t>55</t>
  </si>
  <si>
    <t>1 12 01000 01 0000 120</t>
  </si>
  <si>
    <t>20</t>
  </si>
  <si>
    <t>18</t>
  </si>
  <si>
    <t>076</t>
  </si>
  <si>
    <t>Северо-восточное территориальное управление федерального агентства по рыболовству</t>
  </si>
  <si>
    <t>141</t>
  </si>
  <si>
    <t>Управление Федеральной службы по надзору в сфере защиты прав потребителей и благополучия человека по Камчатскому краю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</si>
  <si>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</si>
  <si>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Субвенции бюджетам муниципальных районов на государственную регистрацию актов гражданского состояния</t>
  </si>
  <si>
    <t>рублей</t>
  </si>
  <si>
    <t>188</t>
  </si>
  <si>
    <t>Усть-Камчатский МО МВД России</t>
  </si>
  <si>
    <t>50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</si>
  <si>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</si>
  <si>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Управление финансов администрации Усть-Камчатского муниципального района-муниципальное казенное учреждение</t>
  </si>
  <si>
    <t>2 02 25515 05 0000 150</t>
  </si>
  <si>
    <t>2 02 29999 05 0006 150</t>
  </si>
  <si>
    <t>2 02 29999 05 0007 150</t>
  </si>
  <si>
    <t>2 02 29999 05 0008 150</t>
  </si>
  <si>
    <t>Государственная пошлина по делам, рассматриваемым в судах общей юрисдикции, мировыми судьями</t>
  </si>
  <si>
    <t>1 16 00000 00 0000 000</t>
  </si>
  <si>
    <t>Земельный налог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</si>
  <si>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</si>
  <si>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2 02 35260 05 0000 150</t>
  </si>
  <si>
    <t>2 02 35930 05 0000 150</t>
  </si>
  <si>
    <t>Административные штрафы, установленные Кодексом Российской Федерации об административных правонарушений</t>
  </si>
  <si>
    <t>1 16 01000 01 0000 140</t>
  </si>
  <si>
    <t xml:space="preserve">2 02 45303 05 0000 150 </t>
  </si>
  <si>
    <t>Налог на имущество физических лиц</t>
  </si>
  <si>
    <t>1 106 01000 00 0000 110</t>
  </si>
  <si>
    <t>834</t>
  </si>
  <si>
    <t>Агентство мировых судей Камчатского края</t>
  </si>
  <si>
    <t>1040</t>
  </si>
  <si>
    <t xml:space="preserve">2025 год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</si>
  <si>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</si>
  <si>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</si>
  <si>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1 16 07000 00 0000 140</t>
  </si>
  <si>
    <t xml:space="preserve">Государственная программа Камчатского края "Реализация государственной национальной политики и укрепление гражданского единства в Камчатском крае". Подпрограмма "Устойчивое развитие коренных малочисленных народов Севера, Сибири и Дальнего Востока, проживающих в Камчатском крае". Основное мероприятие "Укрепление материально-технической базы традиционных отраслей хозяйствования в Камчатском крае". 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</si>
  <si>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крае". Подпрограмма "Укрепление гражданского единства и гармонизация межнациональных отношений в Камчатском крае". 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отношений". 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нации)).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</si>
  <si>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крае". Подпрограмма "Укрепление гражданского единства и гармонизация межнациональных отношений в Камчатском крае". 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отношений". 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отношений).</t>
  </si>
  <si>
    <t>2 02 25516 05 0001 150</t>
  </si>
  <si>
    <t>2 02 25516 05 0002 150</t>
  </si>
  <si>
    <t>2 02 30024 05 0014 150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</si>
  <si>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</si>
  <si>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2 02 30024 05 0015 150</t>
  </si>
  <si>
    <t>2 02 30024 05 0016 150</t>
  </si>
  <si>
    <t xml:space="preserve">2026 год </t>
  </si>
  <si>
    <t>Плата за негативное воздействие на окружающую среду</t>
  </si>
  <si>
    <t>1 11 05410 05 0000 120</t>
  </si>
  <si>
    <t>Субсидии местным бюджетам на софинансирование расходов на оплату труда работников муниципальных учреждений</t>
  </si>
  <si>
    <t>Субсидии местным бюджетам на проведение ремонта ветхих и аварийных сетей</t>
  </si>
  <si>
    <t>Субсидии местным бюджетам на реализацию мероприятий, направленных на организацию отдыха и оздоровления детей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</si>
  <si>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</si>
  <si>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</si>
  <si>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</si>
  <si>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Субсидии местным бюджетам в целях поддержки экономического и социального развития коренных малочисленных народов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</si>
  <si>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</si>
  <si>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</si>
  <si>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</si>
  <si>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</si>
  <si>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Реестр источников доходов бюджета Усть-Камчатского муниципального округа на 2025 год и на плановый период 2026 и 2027 годов</t>
  </si>
  <si>
    <t>на 2025 год</t>
  </si>
  <si>
    <t>на 2026-2027 гг</t>
  </si>
  <si>
    <t xml:space="preserve">2027 год </t>
  </si>
  <si>
    <t>1 01 01012 02 0000 110</t>
  </si>
  <si>
    <t>15</t>
  </si>
  <si>
    <t>1 05 03000 01 0000 110</t>
  </si>
  <si>
    <t>1 05 04000 02 0000 110</t>
  </si>
  <si>
    <t>1 06 02000 02 0000 110</t>
  </si>
  <si>
    <t>1 06 06000 00 0000 110</t>
  </si>
  <si>
    <t>1 08 03000 01 0000 110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</si>
  <si>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</si>
  <si>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</si>
  <si>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</si>
  <si>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</si>
  <si>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1 11 05074 14 0000  120</t>
  </si>
  <si>
    <t>Доходы от сдачи в аренду имущества, составляющего казну муниципальных округов (за исключением земельных участков)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</si>
  <si>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</si>
  <si>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</si>
  <si>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Управление имущественных и земельных отношений администрации Усть-Камчатского муниципального округа</t>
  </si>
  <si>
    <t>Прочие доходы от оказания платных услуг (работ) получателями средств бюджетов муниципальных округов</t>
  </si>
  <si>
    <t>1 13 01994 14 0000 130</t>
  </si>
  <si>
    <t>Прочие доходы от компенсации затрат бюджетов муниципальных округов</t>
  </si>
  <si>
    <t>1 13 02994 14 0000 130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</si>
  <si>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</si>
  <si>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</si>
  <si>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Управление финансов администрации Усть-Камчатского муниципального округа</t>
  </si>
  <si>
    <t>1 16 11000 01 0000 140</t>
  </si>
  <si>
    <t>Прочие неналоговые доходы бюджетов муниципальных округов</t>
  </si>
  <si>
    <t>1 17 05040 14 0000 180</t>
  </si>
  <si>
    <t>561</t>
  </si>
  <si>
    <t>Управление экономического развития и контрольной деятельности администрации Усть-Камчатского муниципального округа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</si>
  <si>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</si>
  <si>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</si>
  <si>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</si>
  <si>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</si>
  <si>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2 02 20302 14 0000 150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</si>
  <si>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</si>
  <si>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Субсидии бюджетам муниципальных округов на реализацию программ формирования современной городской среды</t>
  </si>
  <si>
    <t>2 02 25555 14 0000 150</t>
  </si>
  <si>
    <t xml:space="preserve">Субсидии бюджетам муниципальных округов на обеспечение комплексного развития сельских территорий
</t>
  </si>
  <si>
    <t>2 02 25576 14 0000 150</t>
  </si>
  <si>
    <t>2 02 29999 14 0001 150</t>
  </si>
  <si>
    <t>2 02 29999 14 0002 150</t>
  </si>
  <si>
    <t>2 02 29999 14 0003 150</t>
  </si>
  <si>
    <t>2 02 29999 14 0004 150</t>
  </si>
  <si>
    <t>2 02 29999 14 0005 150</t>
  </si>
  <si>
    <t>2 02 29999 14 0006 150</t>
  </si>
  <si>
    <t>2 02 29999 14 0007 150</t>
  </si>
  <si>
    <t>Субсидии местным бюджетам, предоставляемых из краевого бюджета на  проведение работ по приспособлению жилых помещений инвалидов и общего имущества в многоквартирном доме с учетом потребностей инвалидов в Камчатском крае в рамках постановления Правительства Камчатского края № 55-П от 21.02.2024</t>
  </si>
  <si>
    <t>2 02 29999 14 0008 150</t>
  </si>
  <si>
    <t>Субсидии местным бюджетам, предоставляемых из краевого бюджета на реализацию комплекса процессных мероприятий «Обеспечение требований к антитеррористической защищенности объектов (территорий) образования» государственной программы «Безопасная Камчатка»</t>
  </si>
  <si>
    <t>2 02 29999 14 0009 150</t>
  </si>
  <si>
    <t>Субсидии местным бюджетам, предоставляемых из краевого бюджета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</si>
  <si>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2 02 29999 14 0010 150</t>
  </si>
  <si>
    <t>Субсидии местным бюджетам, предоставляемых из краевого бюджета на приобретение, установку резервных источников электроснабжения на объектах тепло-, водоснабжения и водоотведения</t>
  </si>
  <si>
    <t>2 02 29999 14 0011 150</t>
  </si>
  <si>
    <t>Субсидии местным бюджетам, предоставляемых из краевого бюджета в рамках реализации комплекса процессных мероприятий «Создание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организаций» в части обеспечения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</si>
  <si>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2 02 29999 14 0012 150</t>
  </si>
  <si>
    <t>Субсидии местным бюджетам, предоставляемых из краевого бюджета на реализацию комплекса процессных мероприятий «Стимулирование развития местных сообществ, развития благотворительности» в целях реализации мероприятий муниципальных программ поддержки социально ориентированных некоммерческих организаций</t>
  </si>
  <si>
    <t>2 02 29999 14 0013 150</t>
  </si>
  <si>
    <t>Субвенции бюджетам муниципальных округов на ежемесячное денежное вознаграждение за классное руководство</t>
  </si>
  <si>
    <t>2 02 30021 14 0000 150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</si>
  <si>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</si>
  <si>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2 02 30022 14 0000 150</t>
  </si>
  <si>
    <t>2 02 30024 14 0001 150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</si>
  <si>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</si>
  <si>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2 02 30024 14 0002 150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</si>
  <si>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</si>
  <si>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2 02 30024 14 0003 150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</si>
  <si>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</si>
  <si>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2 02 30024 14 0004 150</t>
  </si>
  <si>
    <t>2 02 30024 14 0005 150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</si>
  <si>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</si>
  <si>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2 02 30024 14 0006 150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</si>
  <si>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</si>
  <si>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2 02 30024 14 0007 150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</si>
  <si>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</si>
  <si>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2 02 30024 14 0008 150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</si>
  <si>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</si>
  <si>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2 02 30024 14 0009 150</t>
  </si>
  <si>
    <t>2 02 30024 14 0010 150</t>
  </si>
  <si>
    <t>2 02 30024 14 0011 150</t>
  </si>
  <si>
    <t>2 02 30024 14 0012 150</t>
  </si>
  <si>
    <t>2 02 30024 14 0013 150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</si>
  <si>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</si>
  <si>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2 02 30027 14 0000 150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</si>
  <si>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</si>
  <si>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</si>
  <si>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 xml:space="preserve"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</si>
  <si>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</si>
  <si>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</si>
  <si>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</si>
  <si>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</si>
  <si>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2 02 35304 14 0000 150</t>
  </si>
  <si>
    <t>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</t>
  </si>
  <si>
    <t>2 02 35404 14 0000 150</t>
  </si>
  <si>
    <t>Субвенции бюджетам муниципальных округов на государственную регистрацию актов гражданского состояния</t>
  </si>
  <si>
    <t>2 02 35930 14 0000 150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</si>
  <si>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</si>
  <si>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</si>
  <si>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</si>
  <si>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</si>
  <si>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</si>
  <si>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</si>
  <si>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</si>
  <si>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</si>
  <si>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</si>
  <si>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</si>
  <si>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</si>
  <si>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1 14 13040 14 0000 410</t>
  </si>
  <si>
    <t>555</t>
  </si>
  <si>
    <t>Администрация Усть-Камчатского муниципального округа</t>
  </si>
  <si>
    <t>0,9985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</si>
</sst>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0.00000"/>
  </numFmts>
  <fonts count="10" x14ac:knownFonts="1"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2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8">
    <xf numFmtId="0" fontId="0" fillId="0" borderId="0" xfId="0"/>
    <xf numFmtId="0" fontId="0" fillId="0" borderId="0" xfId="0" applyFill="1" applyProtection="1"/>
    <xf numFmtId="0" fontId="2" fillId="0" borderId="0" xfId="0" applyFont="1" applyFill="1" applyAlignment="1" applyProtection="1"/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0" borderId="0" xfId="0" applyFont="1"/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164" fontId="7" fillId="0" borderId="12" xfId="0" applyNumberFormat="1" applyFont="1" applyFill="1" applyBorder="1" applyAlignment="1" applyProtection="1">
      <alignment horizontal="right" vertical="center"/>
    </xf>
    <xf numFmtId="164" fontId="7" fillId="0" borderId="1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164" fontId="7" fillId="0" borderId="0" xfId="0" applyNumberFormat="1" applyFont="1" applyFill="1" applyBorder="1" applyAlignment="1" applyProtection="1">
      <alignment horizontal="right" vertic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Protection="1"/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right" vertical="center"/>
    </xf>
    <xf numFmtId="4" fontId="4" fillId="0" borderId="2" xfId="0" applyNumberFormat="1" applyFont="1" applyFill="1" applyBorder="1" applyAlignment="1" applyProtection="1">
      <alignment horizontal="right" vertical="center"/>
    </xf>
    <xf numFmtId="49" fontId="7" fillId="0" borderId="14" xfId="0" applyNumberFormat="1" applyFont="1" applyFill="1" applyBorder="1" applyAlignment="1" applyProtection="1">
      <alignment horizontal="justify" vertical="center" wrapText="1"/>
    </xf>
    <xf numFmtId="49" fontId="7" fillId="0" borderId="14" xfId="0" applyNumberFormat="1" applyFont="1" applyFill="1" applyBorder="1" applyAlignment="1" applyProtection="1">
      <alignment horizontal="center" vertical="center" wrapText="1"/>
    </xf>
    <xf numFmtId="164" fontId="7" fillId="0" borderId="14" xfId="0" applyNumberFormat="1" applyFont="1" applyFill="1" applyBorder="1" applyAlignment="1" applyProtection="1">
      <alignment horizontal="right" vertical="center"/>
    </xf>
    <xf numFmtId="4" fontId="7" fillId="0" borderId="14" xfId="0" applyNumberFormat="1" applyFont="1" applyFill="1" applyBorder="1" applyAlignment="1" applyProtection="1">
      <alignment horizontal="right" vertical="center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0" fontId="7" fillId="0" borderId="14" xfId="0" applyNumberFormat="1" applyFont="1" applyFill="1" applyBorder="1" applyAlignment="1" applyProtection="1">
      <alignment horizontal="justify" vertical="center" wrapText="1"/>
    </xf>
    <xf numFmtId="2" fontId="7" fillId="0" borderId="14" xfId="0" applyNumberFormat="1" applyFont="1" applyFill="1" applyBorder="1" applyAlignment="1" applyProtection="1">
      <alignment horizontal="justify" vertical="center" wrapText="1"/>
    </xf>
    <xf numFmtId="49" fontId="7" fillId="0" borderId="14" xfId="0" applyNumberFormat="1" applyFont="1" applyFill="1" applyBorder="1" applyAlignment="1" applyProtection="1">
      <alignment wrapText="1"/>
    </xf>
    <xf numFmtId="4" fontId="7" fillId="2" borderId="14" xfId="0" applyNumberFormat="1" applyFont="1" applyFill="1" applyBorder="1" applyAlignment="1" applyProtection="1">
      <alignment horizontal="right" vertical="center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4" fontId="7" fillId="0" borderId="15" xfId="0" applyNumberFormat="1" applyFont="1" applyFill="1" applyBorder="1" applyAlignment="1" applyProtection="1">
      <alignment horizontal="right" vertical="center"/>
    </xf>
    <xf numFmtId="0" fontId="0" fillId="0" borderId="15" xfId="0" applyFill="1" applyBorder="1" applyProtection="1"/>
    <xf numFmtId="4" fontId="0" fillId="0" borderId="0" xfId="0" applyNumberFormat="1" applyFill="1" applyProtection="1"/>
    <xf numFmtId="49" fontId="7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0" fillId="2" borderId="0" xfId="0" applyFill="1"/>
    <xf numFmtId="49" fontId="7" fillId="0" borderId="16" xfId="0" applyNumberFormat="1" applyFont="1" applyFill="1" applyBorder="1" applyAlignment="1" applyProtection="1">
      <alignment horizontal="center" vertical="center" wrapText="1"/>
    </xf>
    <xf numFmtId="49" fontId="7" fillId="0" borderId="17" xfId="0" applyNumberFormat="1" applyFont="1" applyFill="1" applyBorder="1" applyAlignment="1" applyProtection="1">
      <alignment horizontal="center" vertical="center" wrapText="1"/>
    </xf>
    <xf numFmtId="164" fontId="7" fillId="0" borderId="18" xfId="0" applyNumberFormat="1" applyFont="1" applyFill="1" applyBorder="1" applyAlignment="1" applyProtection="1">
      <alignment horizontal="right" vertical="center"/>
    </xf>
    <xf numFmtId="49" fontId="7" fillId="0" borderId="14" xfId="0" applyNumberFormat="1" applyFont="1" applyFill="1" applyBorder="1" applyAlignment="1" applyProtection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4" fontId="5" fillId="0" borderId="0" xfId="0" applyNumberFormat="1" applyFont="1" applyFill="1" applyProtection="1"/>
    <xf numFmtId="49" fontId="7" fillId="0" borderId="19" xfId="0" applyNumberFormat="1" applyFont="1" applyFill="1" applyBorder="1" applyAlignment="1" applyProtection="1">
      <alignment horizontal="center" vertical="center" wrapText="1"/>
    </xf>
    <xf numFmtId="49" fontId="7" fillId="0" borderId="21" xfId="0" applyNumberFormat="1" applyFont="1" applyFill="1" applyBorder="1" applyAlignment="1" applyProtection="1">
      <alignment horizontal="center" vertical="center" wrapText="1"/>
    </xf>
    <xf numFmtId="164" fontId="7" fillId="0" borderId="22" xfId="0" applyNumberFormat="1" applyFont="1" applyFill="1" applyBorder="1" applyAlignment="1" applyProtection="1">
      <alignment horizontal="right" vertical="center"/>
    </xf>
    <xf numFmtId="4" fontId="7" fillId="0" borderId="20" xfId="0" applyNumberFormat="1" applyFont="1" applyFill="1" applyBorder="1" applyAlignment="1" applyProtection="1">
      <alignment horizontal="right" vertical="center"/>
    </xf>
    <xf numFmtId="49" fontId="7" fillId="0" borderId="23" xfId="0" applyNumberFormat="1" applyFont="1" applyFill="1" applyBorder="1" applyAlignment="1" applyProtection="1">
      <alignment horizontal="center" vertical="center" wrapText="1"/>
    </xf>
    <xf numFmtId="164" fontId="7" fillId="0" borderId="23" xfId="0" applyNumberFormat="1" applyFont="1" applyFill="1" applyBorder="1" applyAlignment="1" applyProtection="1">
      <alignment horizontal="right" vertical="center"/>
    </xf>
    <xf numFmtId="0" fontId="9" fillId="0" borderId="14" xfId="0" applyFont="1" applyFill="1" applyBorder="1" applyAlignment="1">
      <alignment horizontal="justify" vertical="center" wrapText="1"/>
    </xf>
    <xf numFmtId="4" fontId="9" fillId="2" borderId="14" xfId="0" applyNumberFormat="1" applyFont="1" applyFill="1" applyBorder="1" applyAlignment="1" applyProtection="1">
      <alignment horizontal="right" vertical="center"/>
    </xf>
    <xf numFmtId="0" fontId="9" fillId="0" borderId="14" xfId="0" applyFont="1" applyFill="1" applyBorder="1" applyAlignment="1">
      <alignment horizontal="justify" vertical="top" wrapText="1"/>
    </xf>
    <xf numFmtId="0" fontId="9" fillId="0" borderId="14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right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5;&#1099;&#1081;%20&#1086;&#1090;&#1076;&#1077;&#1083;/&#1040;&#1093;&#1084;&#1077;&#1090;&#1096;&#1080;&#1085;&#1072;%20&#1048;&#1088;&#1080;&#1085;&#1072;/&#1041;&#1070;&#1044;&#1046;&#1045;&#1058;%202017%202018-2019/&#1056;&#1045;&#1045;&#1057;&#1058;&#1056;%20&#1044;&#1054;&#1061;&#1054;&#1044;&#1054;&#1042;/2016-10-20%20&#1057;&#1042;&#1054;&#1044;%20new%20&#1080;&#1079;%20&#1072;&#1082;&#1089;&#1072;&#1087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(2)"/>
      <sheetName val="Бюджет"/>
      <sheetName val="налненал"/>
      <sheetName val="безв"/>
      <sheetName val="Параметры отчета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U111"/>
  <sheetViews>
    <sheetView showGridLines="0" tabSelected="1" view="pageBreakPreview" topLeftCell="A8" zoomScale="90" zoomScaleNormal="70" zoomScaleSheetLayoutView="90" workbookViewId="0">
      <selection activeCell="H35" sqref="H35"/>
    </sheetView>
  </sheetViews>
  <sheetFormatPr defaultColWidth="7.140625" defaultRowHeight="12.75" customHeight="1" x14ac:dyDescent="0.2"/>
  <cols>
    <col min="1" max="1" width="63" style="1" customWidth="1"/>
    <col min="2" max="2" width="23" style="1" customWidth="1"/>
    <col min="3" max="3" width="15" style="1" customWidth="1"/>
    <col min="4" max="4" width="29.5703125" style="1" customWidth="1"/>
    <col min="5" max="5" width="15.7109375" style="1" bestFit="1" customWidth="1"/>
    <col min="6" max="6" width="17.7109375" style="1" customWidth="1"/>
    <col min="7" max="7" width="19" style="1" hidden="1" customWidth="1"/>
    <col min="8" max="8" width="19.5703125" style="1" customWidth="1"/>
    <col min="9" max="9" width="20.5703125" style="1" customWidth="1"/>
    <col min="10" max="10" width="20.42578125" style="1" customWidth="1"/>
    <col min="11" max="11" width="19.5703125" style="1" customWidth="1"/>
    <col min="12" max="13" width="6.42578125" style="1" customWidth="1"/>
    <col min="14" max="14" width="15.85546875" style="1" customWidth="1"/>
    <col min="15" max="15" width="6.42578125" style="1" customWidth="1"/>
  </cols>
  <sheetData>
    <row r="2" spans="1:1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7"/>
      <c r="K2" s="17"/>
      <c r="L2" s="17"/>
      <c r="M2" s="17"/>
      <c r="N2" s="17"/>
      <c r="O2" s="17"/>
      <c r="P2" s="17"/>
      <c r="Q2" s="17"/>
      <c r="R2" s="17"/>
    </row>
    <row r="3" spans="1:18" ht="12.75" hidden="1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7"/>
      <c r="K3" s="17"/>
      <c r="L3" s="17"/>
      <c r="M3" s="17"/>
      <c r="N3" s="17"/>
      <c r="O3" s="17"/>
      <c r="P3" s="17"/>
      <c r="Q3" s="17"/>
      <c r="R3" s="17"/>
    </row>
    <row r="4" spans="1:18" ht="12.75" hidden="1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7"/>
      <c r="K4" s="17"/>
      <c r="L4" s="17"/>
      <c r="M4" s="17"/>
      <c r="N4" s="17"/>
      <c r="O4" s="17"/>
      <c r="P4" s="17"/>
      <c r="Q4" s="17"/>
      <c r="R4" s="17"/>
    </row>
    <row r="5" spans="1:18" ht="12.75" hidden="1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7"/>
      <c r="K5" s="17"/>
      <c r="L5" s="17"/>
      <c r="M5" s="17"/>
      <c r="N5" s="17"/>
      <c r="O5" s="17"/>
      <c r="P5" s="17"/>
      <c r="Q5" s="17"/>
      <c r="R5" s="17"/>
    </row>
    <row r="6" spans="1:18" ht="12.75" hidden="1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7"/>
      <c r="K6" s="17"/>
      <c r="L6" s="17"/>
      <c r="M6" s="17"/>
      <c r="N6" s="17"/>
      <c r="O6" s="17"/>
      <c r="P6" s="17"/>
      <c r="Q6" s="17"/>
      <c r="R6" s="17"/>
    </row>
    <row r="7" spans="1:18" ht="12.75" hidden="1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8"/>
      <c r="K7" s="18"/>
      <c r="L7" s="18"/>
      <c r="M7" s="18"/>
      <c r="N7" s="18"/>
      <c r="O7" s="18"/>
      <c r="P7" s="18"/>
      <c r="Q7" s="18"/>
      <c r="R7" s="18"/>
    </row>
    <row r="8" spans="1:18" ht="20.25" x14ac:dyDescent="0.3">
      <c r="A8" s="57" t="s">
        <v>101</v>
      </c>
      <c r="B8" s="57"/>
      <c r="C8" s="57"/>
      <c r="D8" s="57"/>
      <c r="E8" s="57"/>
      <c r="F8" s="57"/>
      <c r="G8" s="57"/>
      <c r="H8" s="57"/>
      <c r="I8" s="57"/>
      <c r="J8" s="57"/>
    </row>
    <row r="9" spans="1:18" x14ac:dyDescent="0.2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8" x14ac:dyDescent="0.2">
      <c r="A10" s="2"/>
      <c r="B10" s="2"/>
      <c r="I10" s="59" t="s">
        <v>50</v>
      </c>
      <c r="J10" s="59"/>
    </row>
    <row r="11" spans="1:18" s="1" customFormat="1" ht="39" customHeight="1" x14ac:dyDescent="0.2">
      <c r="A11" s="60" t="s">
        <v>0</v>
      </c>
      <c r="B11" s="62" t="s">
        <v>1</v>
      </c>
      <c r="C11" s="62" t="s">
        <v>24</v>
      </c>
      <c r="D11" s="62" t="s">
        <v>25</v>
      </c>
      <c r="E11" s="64" t="s">
        <v>26</v>
      </c>
      <c r="F11" s="65"/>
      <c r="G11" s="62" t="s">
        <v>2</v>
      </c>
      <c r="H11" s="62" t="s">
        <v>74</v>
      </c>
      <c r="I11" s="66" t="s">
        <v>3</v>
      </c>
      <c r="J11" s="67"/>
    </row>
    <row r="12" spans="1:18" s="1" customFormat="1" ht="32.25" customHeight="1" x14ac:dyDescent="0.2">
      <c r="A12" s="61"/>
      <c r="B12" s="63"/>
      <c r="C12" s="63"/>
      <c r="D12" s="63"/>
      <c r="E12" s="33" t="s">
        <v>102</v>
      </c>
      <c r="F12" s="33" t="s">
        <v>103</v>
      </c>
      <c r="G12" s="63"/>
      <c r="H12" s="63"/>
      <c r="I12" s="4" t="s">
        <v>87</v>
      </c>
      <c r="J12" s="5" t="s">
        <v>104</v>
      </c>
    </row>
    <row r="13" spans="1:18" s="1" customFormat="1" x14ac:dyDescent="0.2">
      <c r="A13" s="6" t="s">
        <v>4</v>
      </c>
      <c r="B13" s="3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  <c r="H13" s="3" t="s">
        <v>10</v>
      </c>
      <c r="I13" s="4" t="s">
        <v>11</v>
      </c>
      <c r="J13" s="5" t="s">
        <v>12</v>
      </c>
    </row>
    <row r="14" spans="1:18" s="8" customFormat="1" ht="15.75" x14ac:dyDescent="0.25">
      <c r="A14" s="20" t="s">
        <v>13</v>
      </c>
      <c r="B14" s="21"/>
      <c r="C14" s="21"/>
      <c r="D14" s="21"/>
      <c r="E14" s="21"/>
      <c r="F14" s="21"/>
      <c r="G14" s="22">
        <f>SUM(G15:G106)</f>
        <v>0</v>
      </c>
      <c r="H14" s="23">
        <f>SUM(H15:H108)</f>
        <v>2362901804.1800003</v>
      </c>
      <c r="I14" s="23">
        <f>SUM(I15:I108)</f>
        <v>2940427504.3700004</v>
      </c>
      <c r="J14" s="23">
        <f>SUM(J15:J108)</f>
        <v>2541460980.1400003</v>
      </c>
      <c r="K14" s="46"/>
      <c r="L14" s="7"/>
      <c r="M14" s="7"/>
      <c r="N14" s="7"/>
      <c r="O14" s="7"/>
    </row>
    <row r="15" spans="1:18" ht="39" customHeight="1" x14ac:dyDescent="0.2">
      <c r="A15" s="24" t="s">
        <v>28</v>
      </c>
      <c r="B15" s="25" t="s">
        <v>105</v>
      </c>
      <c r="C15" s="38" t="s">
        <v>14</v>
      </c>
      <c r="D15" s="25" t="s">
        <v>15</v>
      </c>
      <c r="E15" s="25" t="s">
        <v>43</v>
      </c>
      <c r="F15" s="25" t="s">
        <v>43</v>
      </c>
      <c r="G15" s="26"/>
      <c r="H15" s="32">
        <v>809000</v>
      </c>
      <c r="I15" s="32">
        <v>848000</v>
      </c>
      <c r="J15" s="32">
        <v>887000</v>
      </c>
    </row>
    <row r="16" spans="1:18" ht="45" customHeight="1" x14ac:dyDescent="0.2">
      <c r="A16" s="24" t="s">
        <v>31</v>
      </c>
      <c r="B16" s="25" t="s">
        <v>29</v>
      </c>
      <c r="C16" s="38" t="s">
        <v>14</v>
      </c>
      <c r="D16" s="25" t="s">
        <v>15</v>
      </c>
      <c r="E16" s="25" t="s">
        <v>106</v>
      </c>
      <c r="F16" s="25" t="s">
        <v>106</v>
      </c>
      <c r="G16" s="26"/>
      <c r="H16" s="32">
        <v>515163000</v>
      </c>
      <c r="I16" s="32">
        <v>543443000</v>
      </c>
      <c r="J16" s="32">
        <v>573293000</v>
      </c>
    </row>
    <row r="17" spans="1:20" ht="76.5" x14ac:dyDescent="0.2">
      <c r="A17" s="24" t="s">
        <v>202</v>
      </c>
      <c r="B17" s="25" t="s">
        <v>203</v>
      </c>
      <c r="C17" s="38" t="s">
        <v>14</v>
      </c>
      <c r="D17" s="25" t="s">
        <v>15</v>
      </c>
      <c r="E17" s="25" t="s">
        <v>214</v>
      </c>
      <c r="F17" s="25" t="s">
        <v>214</v>
      </c>
      <c r="G17" s="26"/>
      <c r="H17" s="32">
        <v>7500000</v>
      </c>
      <c r="I17" s="32">
        <v>7550000</v>
      </c>
      <c r="J17" s="32">
        <v>7600000</v>
      </c>
    </row>
    <row r="18" spans="1:20" s="1" customFormat="1" ht="89.25" x14ac:dyDescent="0.2">
      <c r="A18" s="24" t="s">
        <v>204</v>
      </c>
      <c r="B18" s="25" t="s">
        <v>205</v>
      </c>
      <c r="C18" s="38" t="s">
        <v>16</v>
      </c>
      <c r="D18" s="25" t="s">
        <v>15</v>
      </c>
      <c r="E18" s="25" t="s">
        <v>214</v>
      </c>
      <c r="F18" s="25" t="s">
        <v>214</v>
      </c>
      <c r="G18" s="26"/>
      <c r="H18" s="32">
        <v>50000</v>
      </c>
      <c r="I18" s="32">
        <v>53000</v>
      </c>
      <c r="J18" s="32">
        <v>55000</v>
      </c>
    </row>
    <row r="19" spans="1:20" s="1" customFormat="1" ht="76.5" x14ac:dyDescent="0.2">
      <c r="A19" s="24" t="s">
        <v>206</v>
      </c>
      <c r="B19" s="25" t="s">
        <v>207</v>
      </c>
      <c r="C19" s="38" t="s">
        <v>16</v>
      </c>
      <c r="D19" s="25" t="s">
        <v>15</v>
      </c>
      <c r="E19" s="25" t="s">
        <v>214</v>
      </c>
      <c r="F19" s="25" t="s">
        <v>214</v>
      </c>
      <c r="G19" s="26"/>
      <c r="H19" s="32">
        <v>8000000</v>
      </c>
      <c r="I19" s="32">
        <v>8080000</v>
      </c>
      <c r="J19" s="32">
        <v>8120000</v>
      </c>
    </row>
    <row r="20" spans="1:20" s="1" customFormat="1" ht="76.5" x14ac:dyDescent="0.2">
      <c r="A20" s="24" t="s">
        <v>208</v>
      </c>
      <c r="B20" s="25" t="s">
        <v>209</v>
      </c>
      <c r="C20" s="38" t="s">
        <v>16</v>
      </c>
      <c r="D20" s="25" t="s">
        <v>15</v>
      </c>
      <c r="E20" s="25" t="s">
        <v>214</v>
      </c>
      <c r="F20" s="25" t="s">
        <v>214</v>
      </c>
      <c r="G20" s="26"/>
      <c r="H20" s="32">
        <v>-600000</v>
      </c>
      <c r="I20" s="32">
        <v>-622000</v>
      </c>
      <c r="J20" s="32">
        <v>-643000</v>
      </c>
    </row>
    <row r="21" spans="1:20" s="1" customFormat="1" ht="45.75" customHeight="1" x14ac:dyDescent="0.2">
      <c r="A21" s="24" t="s">
        <v>17</v>
      </c>
      <c r="B21" s="25" t="s">
        <v>30</v>
      </c>
      <c r="C21" s="38" t="s">
        <v>14</v>
      </c>
      <c r="D21" s="25" t="s">
        <v>15</v>
      </c>
      <c r="E21" s="25" t="s">
        <v>53</v>
      </c>
      <c r="F21" s="25" t="s">
        <v>53</v>
      </c>
      <c r="G21" s="26"/>
      <c r="H21" s="32">
        <v>35518000</v>
      </c>
      <c r="I21" s="32">
        <v>37815000</v>
      </c>
      <c r="J21" s="32">
        <v>40318000</v>
      </c>
      <c r="M21" s="39"/>
      <c r="N21" s="39"/>
      <c r="O21" s="39"/>
      <c r="P21" s="39"/>
      <c r="Q21" s="39"/>
      <c r="R21" s="39"/>
      <c r="S21" s="39"/>
      <c r="T21" s="39"/>
    </row>
    <row r="22" spans="1:20" s="1" customFormat="1" ht="48.75" hidden="1" customHeight="1" x14ac:dyDescent="0.2">
      <c r="A22" s="31" t="s">
        <v>33</v>
      </c>
      <c r="B22" s="25" t="s">
        <v>32</v>
      </c>
      <c r="C22" s="38" t="s">
        <v>14</v>
      </c>
      <c r="D22" s="25" t="s">
        <v>15</v>
      </c>
      <c r="E22" s="25" t="s">
        <v>16</v>
      </c>
      <c r="F22" s="25" t="s">
        <v>16</v>
      </c>
      <c r="G22" s="26"/>
      <c r="H22" s="32"/>
      <c r="I22" s="32"/>
      <c r="J22" s="32"/>
      <c r="M22" s="39"/>
      <c r="N22" s="39"/>
      <c r="O22" s="39"/>
      <c r="P22" s="39"/>
      <c r="Q22" s="39"/>
      <c r="R22" s="39"/>
      <c r="S22" s="39"/>
      <c r="T22" s="39"/>
    </row>
    <row r="23" spans="1:20" s="1" customFormat="1" ht="39.75" customHeight="1" x14ac:dyDescent="0.2">
      <c r="A23" s="24" t="s">
        <v>34</v>
      </c>
      <c r="B23" s="25" t="s">
        <v>107</v>
      </c>
      <c r="C23" s="38" t="s">
        <v>14</v>
      </c>
      <c r="D23" s="25" t="s">
        <v>15</v>
      </c>
      <c r="E23" s="25" t="s">
        <v>16</v>
      </c>
      <c r="F23" s="25" t="s">
        <v>16</v>
      </c>
      <c r="G23" s="26"/>
      <c r="H23" s="32">
        <v>176097000</v>
      </c>
      <c r="I23" s="32">
        <v>179985000</v>
      </c>
      <c r="J23" s="32">
        <v>193655000</v>
      </c>
      <c r="M23" s="39"/>
      <c r="N23" s="39"/>
      <c r="O23" s="39"/>
      <c r="P23" s="39"/>
      <c r="Q23" s="39"/>
      <c r="R23" s="39"/>
      <c r="S23" s="39"/>
      <c r="T23" s="39"/>
    </row>
    <row r="24" spans="1:20" s="1" customFormat="1" ht="39.75" customHeight="1" x14ac:dyDescent="0.2">
      <c r="A24" s="24" t="s">
        <v>35</v>
      </c>
      <c r="B24" s="25" t="s">
        <v>108</v>
      </c>
      <c r="C24" s="38" t="s">
        <v>14</v>
      </c>
      <c r="D24" s="25" t="s">
        <v>15</v>
      </c>
      <c r="E24" s="25" t="s">
        <v>16</v>
      </c>
      <c r="F24" s="25" t="s">
        <v>16</v>
      </c>
      <c r="G24" s="26"/>
      <c r="H24" s="32">
        <v>2911000</v>
      </c>
      <c r="I24" s="32">
        <v>3057000</v>
      </c>
      <c r="J24" s="32">
        <v>3209000</v>
      </c>
      <c r="M24" s="39"/>
      <c r="N24" s="39"/>
      <c r="O24" s="39"/>
      <c r="P24" s="39"/>
      <c r="Q24" s="39"/>
      <c r="R24" s="39"/>
      <c r="S24" s="39"/>
      <c r="T24" s="39"/>
    </row>
    <row r="25" spans="1:20" s="1" customFormat="1" ht="39.75" customHeight="1" x14ac:dyDescent="0.2">
      <c r="A25" s="24" t="s">
        <v>69</v>
      </c>
      <c r="B25" s="25" t="s">
        <v>70</v>
      </c>
      <c r="C25" s="38" t="s">
        <v>14</v>
      </c>
      <c r="D25" s="25" t="s">
        <v>15</v>
      </c>
      <c r="E25" s="25" t="s">
        <v>16</v>
      </c>
      <c r="F25" s="25" t="s">
        <v>16</v>
      </c>
      <c r="G25" s="26"/>
      <c r="H25" s="32">
        <v>4005000</v>
      </c>
      <c r="I25" s="32">
        <v>4086000</v>
      </c>
      <c r="J25" s="32">
        <v>4162000</v>
      </c>
      <c r="M25" s="39"/>
      <c r="N25" s="39"/>
      <c r="O25" s="39"/>
      <c r="P25" s="39"/>
      <c r="Q25" s="39"/>
      <c r="R25" s="39"/>
      <c r="S25" s="39"/>
      <c r="T25" s="39"/>
    </row>
    <row r="26" spans="1:20" ht="25.5" customHeight="1" x14ac:dyDescent="0.2">
      <c r="A26" s="53" t="s">
        <v>36</v>
      </c>
      <c r="B26" s="25" t="s">
        <v>109</v>
      </c>
      <c r="C26" s="38" t="s">
        <v>14</v>
      </c>
      <c r="D26" s="25" t="s">
        <v>15</v>
      </c>
      <c r="E26" s="25" t="s">
        <v>42</v>
      </c>
      <c r="F26" s="25" t="s">
        <v>42</v>
      </c>
      <c r="G26" s="26"/>
      <c r="H26" s="32">
        <v>12176000</v>
      </c>
      <c r="I26" s="32">
        <v>12420000</v>
      </c>
      <c r="J26" s="32">
        <v>12668000</v>
      </c>
      <c r="M26" s="39"/>
      <c r="N26" s="39"/>
      <c r="O26" s="39"/>
      <c r="P26" s="40"/>
      <c r="Q26" s="40"/>
      <c r="R26" s="40"/>
      <c r="S26" s="40"/>
      <c r="T26" s="40"/>
    </row>
    <row r="27" spans="1:20" ht="24" customHeight="1" x14ac:dyDescent="0.2">
      <c r="A27" s="53" t="s">
        <v>62</v>
      </c>
      <c r="B27" s="25" t="s">
        <v>110</v>
      </c>
      <c r="C27" s="38" t="s">
        <v>14</v>
      </c>
      <c r="D27" s="25" t="s">
        <v>15</v>
      </c>
      <c r="E27" s="25" t="s">
        <v>16</v>
      </c>
      <c r="F27" s="25" t="s">
        <v>16</v>
      </c>
      <c r="G27" s="26"/>
      <c r="H27" s="32">
        <v>2796000</v>
      </c>
      <c r="I27" s="32">
        <v>2836000</v>
      </c>
      <c r="J27" s="32">
        <v>2881000</v>
      </c>
      <c r="M27" s="39"/>
      <c r="N27" s="39"/>
      <c r="O27" s="39"/>
      <c r="P27" s="40"/>
      <c r="Q27" s="40"/>
      <c r="R27" s="40"/>
      <c r="S27" s="40"/>
      <c r="T27" s="40"/>
    </row>
    <row r="28" spans="1:20" ht="36.75" hidden="1" customHeight="1" x14ac:dyDescent="0.2">
      <c r="A28" s="53" t="s">
        <v>38</v>
      </c>
      <c r="B28" s="25" t="s">
        <v>37</v>
      </c>
      <c r="C28" s="38" t="s">
        <v>14</v>
      </c>
      <c r="D28" s="25" t="s">
        <v>15</v>
      </c>
      <c r="E28" s="25" t="s">
        <v>16</v>
      </c>
      <c r="F28" s="25" t="s">
        <v>16</v>
      </c>
      <c r="G28" s="26"/>
      <c r="H28" s="32"/>
      <c r="I28" s="32"/>
      <c r="J28" s="32"/>
      <c r="M28" s="39"/>
      <c r="N28" s="39"/>
      <c r="O28" s="39"/>
      <c r="P28" s="40"/>
      <c r="Q28" s="40"/>
      <c r="R28" s="40"/>
      <c r="S28" s="40"/>
      <c r="T28" s="40"/>
    </row>
    <row r="29" spans="1:20" s="1" customFormat="1" ht="30" customHeight="1" x14ac:dyDescent="0.2">
      <c r="A29" s="44" t="s">
        <v>60</v>
      </c>
      <c r="B29" s="25" t="s">
        <v>111</v>
      </c>
      <c r="C29" s="38" t="s">
        <v>14</v>
      </c>
      <c r="D29" s="25" t="s">
        <v>15</v>
      </c>
      <c r="E29" s="25" t="s">
        <v>16</v>
      </c>
      <c r="F29" s="25" t="s">
        <v>16</v>
      </c>
      <c r="G29" s="26"/>
      <c r="H29" s="54">
        <v>3211000</v>
      </c>
      <c r="I29" s="54">
        <v>3429000</v>
      </c>
      <c r="J29" s="54">
        <v>3648000</v>
      </c>
      <c r="M29" s="39"/>
      <c r="N29" s="39"/>
      <c r="O29" s="39"/>
      <c r="P29" s="39"/>
      <c r="Q29" s="39"/>
      <c r="R29" s="39"/>
      <c r="S29" s="39"/>
      <c r="T29" s="39"/>
    </row>
    <row r="30" spans="1:20" s="1" customFormat="1" ht="73.5" customHeight="1" x14ac:dyDescent="0.2">
      <c r="A30" s="29" t="s">
        <v>113</v>
      </c>
      <c r="B30" s="25" t="s">
        <v>112</v>
      </c>
      <c r="C30" s="38" t="s">
        <v>39</v>
      </c>
      <c r="D30" s="25" t="s">
        <v>120</v>
      </c>
      <c r="E30" s="25" t="s">
        <v>16</v>
      </c>
      <c r="F30" s="25" t="s">
        <v>16</v>
      </c>
      <c r="G30" s="26"/>
      <c r="H30" s="54">
        <v>4186000</v>
      </c>
      <c r="I30" s="32">
        <v>4186000</v>
      </c>
      <c r="J30" s="32">
        <v>4186000</v>
      </c>
      <c r="M30" s="39"/>
      <c r="N30" s="39"/>
      <c r="O30" s="39"/>
      <c r="P30" s="39"/>
      <c r="Q30" s="39"/>
      <c r="R30" s="39"/>
      <c r="S30" s="39"/>
      <c r="T30" s="39"/>
    </row>
    <row r="31" spans="1:20" s="1" customFormat="1" ht="66" customHeight="1" x14ac:dyDescent="0.2">
      <c r="A31" s="24" t="s">
        <v>115</v>
      </c>
      <c r="B31" s="25" t="s">
        <v>114</v>
      </c>
      <c r="C31" s="38" t="s">
        <v>39</v>
      </c>
      <c r="D31" s="25" t="s">
        <v>120</v>
      </c>
      <c r="E31" s="25" t="s">
        <v>16</v>
      </c>
      <c r="F31" s="25" t="s">
        <v>16</v>
      </c>
      <c r="G31" s="26"/>
      <c r="H31" s="54">
        <v>3466000</v>
      </c>
      <c r="I31" s="32">
        <v>3166000</v>
      </c>
      <c r="J31" s="32">
        <v>3166000</v>
      </c>
    </row>
    <row r="32" spans="1:20" s="1" customFormat="1" ht="54" customHeight="1" x14ac:dyDescent="0.2">
      <c r="A32" s="24" t="s">
        <v>117</v>
      </c>
      <c r="B32" s="25" t="s">
        <v>116</v>
      </c>
      <c r="C32" s="38" t="s">
        <v>39</v>
      </c>
      <c r="D32" s="25" t="s">
        <v>120</v>
      </c>
      <c r="E32" s="25" t="s">
        <v>16</v>
      </c>
      <c r="F32" s="25" t="s">
        <v>16</v>
      </c>
      <c r="G32" s="26"/>
      <c r="H32" s="54">
        <v>8677000</v>
      </c>
      <c r="I32" s="32">
        <v>7977000</v>
      </c>
      <c r="J32" s="32">
        <v>7977000</v>
      </c>
    </row>
    <row r="33" spans="1:16" s="1" customFormat="1" ht="118.5" hidden="1" customHeight="1" x14ac:dyDescent="0.2">
      <c r="A33" s="55"/>
      <c r="B33" s="25" t="s">
        <v>89</v>
      </c>
      <c r="C33" s="38" t="s">
        <v>39</v>
      </c>
      <c r="D33" s="25" t="s">
        <v>54</v>
      </c>
      <c r="E33" s="25" t="s">
        <v>16</v>
      </c>
      <c r="F33" s="25" t="s">
        <v>16</v>
      </c>
      <c r="G33" s="26"/>
      <c r="H33" s="54"/>
      <c r="I33" s="54"/>
      <c r="J33" s="54"/>
    </row>
    <row r="34" spans="1:16" s="1" customFormat="1" ht="62.25" customHeight="1" x14ac:dyDescent="0.2">
      <c r="A34" s="24" t="s">
        <v>119</v>
      </c>
      <c r="B34" s="25" t="s">
        <v>118</v>
      </c>
      <c r="C34" s="38" t="s">
        <v>39</v>
      </c>
      <c r="D34" s="25" t="s">
        <v>120</v>
      </c>
      <c r="E34" s="25" t="s">
        <v>16</v>
      </c>
      <c r="F34" s="25" t="s">
        <v>16</v>
      </c>
      <c r="G34" s="26"/>
      <c r="H34" s="54">
        <v>9939369</v>
      </c>
      <c r="I34" s="54">
        <v>3421600</v>
      </c>
      <c r="J34" s="54">
        <v>3421600</v>
      </c>
    </row>
    <row r="35" spans="1:16" s="1" customFormat="1" ht="48" customHeight="1" x14ac:dyDescent="0.2">
      <c r="A35" s="24" t="s">
        <v>88</v>
      </c>
      <c r="B35" s="25" t="s">
        <v>41</v>
      </c>
      <c r="C35" s="38" t="s">
        <v>18</v>
      </c>
      <c r="D35" s="25" t="s">
        <v>19</v>
      </c>
      <c r="E35" s="25" t="s">
        <v>40</v>
      </c>
      <c r="F35" s="25" t="s">
        <v>40</v>
      </c>
      <c r="G35" s="26"/>
      <c r="H35" s="32">
        <v>338410</v>
      </c>
      <c r="I35" s="32">
        <v>338410</v>
      </c>
      <c r="J35" s="32">
        <v>338410</v>
      </c>
    </row>
    <row r="36" spans="1:16" s="1" customFormat="1" ht="39.75" customHeight="1" x14ac:dyDescent="0.2">
      <c r="A36" s="24" t="s">
        <v>121</v>
      </c>
      <c r="B36" s="25" t="s">
        <v>122</v>
      </c>
      <c r="C36" s="38" t="s">
        <v>27</v>
      </c>
      <c r="D36" s="25" t="s">
        <v>127</v>
      </c>
      <c r="E36" s="25"/>
      <c r="F36" s="25"/>
      <c r="G36" s="26"/>
      <c r="H36" s="32">
        <v>623600</v>
      </c>
      <c r="I36" s="32">
        <v>623600</v>
      </c>
      <c r="J36" s="32">
        <v>623600</v>
      </c>
    </row>
    <row r="37" spans="1:16" s="1" customFormat="1" ht="39.75" customHeight="1" x14ac:dyDescent="0.2">
      <c r="A37" s="29" t="s">
        <v>123</v>
      </c>
      <c r="B37" s="25" t="s">
        <v>124</v>
      </c>
      <c r="C37" s="38" t="s">
        <v>212</v>
      </c>
      <c r="D37" s="25" t="s">
        <v>213</v>
      </c>
      <c r="E37" s="25" t="s">
        <v>16</v>
      </c>
      <c r="F37" s="25" t="s">
        <v>16</v>
      </c>
      <c r="G37" s="26"/>
      <c r="H37" s="32">
        <v>6228820</v>
      </c>
      <c r="I37" s="32">
        <v>6228820</v>
      </c>
      <c r="J37" s="32">
        <v>6228820</v>
      </c>
    </row>
    <row r="38" spans="1:16" s="1" customFormat="1" ht="48.75" customHeight="1" x14ac:dyDescent="0.2">
      <c r="A38" s="29" t="s">
        <v>210</v>
      </c>
      <c r="B38" s="25" t="s">
        <v>211</v>
      </c>
      <c r="C38" s="38" t="s">
        <v>39</v>
      </c>
      <c r="D38" s="25" t="s">
        <v>120</v>
      </c>
      <c r="E38" s="25" t="s">
        <v>16</v>
      </c>
      <c r="F38" s="25" t="s">
        <v>16</v>
      </c>
      <c r="G38" s="26"/>
      <c r="H38" s="32">
        <v>500000</v>
      </c>
      <c r="I38" s="32">
        <v>0</v>
      </c>
      <c r="J38" s="32">
        <v>0</v>
      </c>
    </row>
    <row r="39" spans="1:16" s="1" customFormat="1" ht="54" customHeight="1" x14ac:dyDescent="0.2">
      <c r="A39" s="29" t="s">
        <v>126</v>
      </c>
      <c r="B39" s="25" t="s">
        <v>125</v>
      </c>
      <c r="C39" s="38" t="s">
        <v>39</v>
      </c>
      <c r="D39" s="25" t="s">
        <v>120</v>
      </c>
      <c r="E39" s="25" t="s">
        <v>16</v>
      </c>
      <c r="F39" s="25" t="s">
        <v>16</v>
      </c>
      <c r="G39" s="26"/>
      <c r="H39" s="32">
        <v>400000</v>
      </c>
      <c r="I39" s="32">
        <v>400000</v>
      </c>
      <c r="J39" s="32">
        <v>400000</v>
      </c>
    </row>
    <row r="40" spans="1:16" s="1" customFormat="1" ht="38.25" hidden="1" x14ac:dyDescent="0.2">
      <c r="A40" s="29" t="s">
        <v>66</v>
      </c>
      <c r="B40" s="38" t="s">
        <v>67</v>
      </c>
      <c r="C40" s="38" t="s">
        <v>14</v>
      </c>
      <c r="D40" s="25" t="s">
        <v>15</v>
      </c>
      <c r="E40" s="25" t="s">
        <v>16</v>
      </c>
      <c r="F40" s="25" t="s">
        <v>16</v>
      </c>
      <c r="G40" s="26"/>
      <c r="H40" s="32"/>
      <c r="I40" s="32"/>
      <c r="J40" s="32"/>
    </row>
    <row r="41" spans="1:16" s="1" customFormat="1" ht="25.5" hidden="1" x14ac:dyDescent="0.2">
      <c r="A41" s="29" t="s">
        <v>66</v>
      </c>
      <c r="B41" s="38" t="s">
        <v>67</v>
      </c>
      <c r="C41" s="38" t="s">
        <v>71</v>
      </c>
      <c r="D41" s="25" t="s">
        <v>72</v>
      </c>
      <c r="E41" s="25" t="s">
        <v>16</v>
      </c>
      <c r="F41" s="25" t="s">
        <v>16</v>
      </c>
      <c r="G41" s="26"/>
      <c r="H41" s="32"/>
      <c r="I41" s="32"/>
      <c r="J41" s="32"/>
    </row>
    <row r="42" spans="1:16" s="1" customFormat="1" ht="76.5" hidden="1" x14ac:dyDescent="0.2">
      <c r="A42" s="55" t="s">
        <v>75</v>
      </c>
      <c r="B42" s="38" t="s">
        <v>77</v>
      </c>
      <c r="C42" s="38" t="s">
        <v>27</v>
      </c>
      <c r="D42" s="25" t="s">
        <v>55</v>
      </c>
      <c r="E42" s="25" t="s">
        <v>16</v>
      </c>
      <c r="F42" s="25" t="s">
        <v>16</v>
      </c>
      <c r="G42" s="26"/>
      <c r="H42" s="32"/>
      <c r="I42" s="32"/>
      <c r="J42" s="32"/>
    </row>
    <row r="43" spans="1:16" s="1" customFormat="1" ht="47.25" customHeight="1" x14ac:dyDescent="0.2">
      <c r="A43" s="53" t="s">
        <v>76</v>
      </c>
      <c r="B43" s="38" t="s">
        <v>128</v>
      </c>
      <c r="C43" s="38" t="s">
        <v>44</v>
      </c>
      <c r="D43" s="25" t="s">
        <v>45</v>
      </c>
      <c r="E43" s="25" t="s">
        <v>16</v>
      </c>
      <c r="F43" s="25" t="s">
        <v>16</v>
      </c>
      <c r="G43" s="26"/>
      <c r="H43" s="32">
        <v>909048</v>
      </c>
      <c r="I43" s="32">
        <v>909048</v>
      </c>
      <c r="J43" s="32">
        <v>909048</v>
      </c>
    </row>
    <row r="44" spans="1:16" s="1" customFormat="1" ht="51" hidden="1" x14ac:dyDescent="0.2">
      <c r="A44" s="55"/>
      <c r="B44" s="25" t="s">
        <v>61</v>
      </c>
      <c r="C44" s="38" t="s">
        <v>46</v>
      </c>
      <c r="D44" s="25" t="s">
        <v>47</v>
      </c>
      <c r="E44" s="25" t="s">
        <v>16</v>
      </c>
      <c r="F44" s="25" t="s">
        <v>16</v>
      </c>
      <c r="G44" s="26"/>
      <c r="H44" s="32"/>
      <c r="I44" s="32"/>
      <c r="J44" s="32"/>
    </row>
    <row r="45" spans="1:16" s="1" customFormat="1" hidden="1" x14ac:dyDescent="0.2">
      <c r="A45" s="24"/>
      <c r="B45" s="25" t="s">
        <v>61</v>
      </c>
      <c r="C45" s="38" t="s">
        <v>51</v>
      </c>
      <c r="D45" s="25" t="s">
        <v>52</v>
      </c>
      <c r="E45" s="25" t="s">
        <v>16</v>
      </c>
      <c r="F45" s="25" t="s">
        <v>16</v>
      </c>
      <c r="G45" s="26"/>
      <c r="H45" s="32"/>
      <c r="I45" s="32"/>
      <c r="J45" s="32"/>
      <c r="N45" s="37">
        <f>H43+H49</f>
        <v>909048</v>
      </c>
    </row>
    <row r="46" spans="1:16" s="1" customFormat="1" ht="51" hidden="1" x14ac:dyDescent="0.2">
      <c r="A46" s="24"/>
      <c r="B46" s="25" t="s">
        <v>61</v>
      </c>
      <c r="C46" s="38" t="s">
        <v>44</v>
      </c>
      <c r="D46" s="25" t="s">
        <v>45</v>
      </c>
      <c r="E46" s="25" t="s">
        <v>16</v>
      </c>
      <c r="F46" s="25" t="s">
        <v>16</v>
      </c>
      <c r="G46" s="26"/>
      <c r="H46" s="32"/>
      <c r="I46" s="32"/>
      <c r="J46" s="32"/>
      <c r="L46" s="39"/>
      <c r="M46" s="39"/>
      <c r="N46" s="39"/>
      <c r="O46" s="39"/>
      <c r="P46" s="39"/>
    </row>
    <row r="47" spans="1:16" s="1" customFormat="1" ht="51" hidden="1" x14ac:dyDescent="0.2">
      <c r="A47" s="24"/>
      <c r="B47" s="25" t="s">
        <v>61</v>
      </c>
      <c r="C47" s="38" t="s">
        <v>44</v>
      </c>
      <c r="D47" s="25" t="s">
        <v>45</v>
      </c>
      <c r="E47" s="25" t="s">
        <v>16</v>
      </c>
      <c r="F47" s="25" t="s">
        <v>16</v>
      </c>
      <c r="G47" s="26"/>
      <c r="H47" s="32"/>
      <c r="I47" s="32"/>
      <c r="J47" s="32"/>
      <c r="L47" s="39"/>
      <c r="M47" s="39"/>
      <c r="N47" s="39"/>
      <c r="O47" s="39"/>
      <c r="P47" s="39"/>
    </row>
    <row r="48" spans="1:16" s="1" customFormat="1" hidden="1" x14ac:dyDescent="0.2">
      <c r="A48" s="24"/>
      <c r="B48" s="25" t="s">
        <v>61</v>
      </c>
      <c r="C48" s="38" t="s">
        <v>51</v>
      </c>
      <c r="D48" s="25" t="s">
        <v>52</v>
      </c>
      <c r="E48" s="25" t="s">
        <v>16</v>
      </c>
      <c r="F48" s="25" t="s">
        <v>16</v>
      </c>
      <c r="G48" s="26"/>
      <c r="H48" s="32"/>
      <c r="I48" s="32"/>
      <c r="J48" s="32"/>
      <c r="L48" s="39"/>
      <c r="M48" s="39"/>
      <c r="N48" s="39"/>
      <c r="O48" s="39"/>
      <c r="P48" s="39"/>
    </row>
    <row r="49" spans="1:21" s="1" customFormat="1" ht="51" hidden="1" x14ac:dyDescent="0.2">
      <c r="A49" s="24"/>
      <c r="B49" s="25" t="s">
        <v>61</v>
      </c>
      <c r="C49" s="38" t="s">
        <v>44</v>
      </c>
      <c r="D49" s="25" t="s">
        <v>45</v>
      </c>
      <c r="E49" s="25" t="s">
        <v>16</v>
      </c>
      <c r="F49" s="25" t="s">
        <v>16</v>
      </c>
      <c r="G49" s="26"/>
      <c r="H49" s="32"/>
      <c r="I49" s="32"/>
      <c r="J49" s="32"/>
      <c r="L49" s="39"/>
      <c r="M49" s="39"/>
      <c r="N49" s="39"/>
      <c r="O49" s="39"/>
      <c r="P49" s="39"/>
    </row>
    <row r="50" spans="1:21" s="1" customFormat="1" ht="89.25" hidden="1" x14ac:dyDescent="0.2">
      <c r="A50" s="24"/>
      <c r="B50" s="25" t="s">
        <v>61</v>
      </c>
      <c r="C50" s="38" t="s">
        <v>20</v>
      </c>
      <c r="D50" s="25" t="s">
        <v>48</v>
      </c>
      <c r="E50" s="25" t="s">
        <v>16</v>
      </c>
      <c r="F50" s="25" t="s">
        <v>16</v>
      </c>
      <c r="G50" s="26"/>
      <c r="H50" s="32"/>
      <c r="I50" s="32"/>
      <c r="J50" s="32"/>
      <c r="L50" s="39"/>
      <c r="M50" s="39"/>
      <c r="N50" s="39"/>
      <c r="O50" s="39"/>
      <c r="P50" s="39"/>
    </row>
    <row r="51" spans="1:21" s="1" customFormat="1" ht="51" hidden="1" x14ac:dyDescent="0.2">
      <c r="A51" s="24"/>
      <c r="B51" s="25" t="s">
        <v>61</v>
      </c>
      <c r="C51" s="38" t="s">
        <v>46</v>
      </c>
      <c r="D51" s="25" t="s">
        <v>47</v>
      </c>
      <c r="E51" s="25" t="s">
        <v>16</v>
      </c>
      <c r="F51" s="25" t="s">
        <v>16</v>
      </c>
      <c r="G51" s="26"/>
      <c r="H51" s="32"/>
      <c r="I51" s="32"/>
      <c r="J51" s="32"/>
      <c r="L51" s="39"/>
      <c r="M51" s="39"/>
      <c r="N51" s="39"/>
      <c r="O51" s="39"/>
      <c r="P51" s="39"/>
    </row>
    <row r="52" spans="1:21" s="1" customFormat="1" ht="61.5" hidden="1" customHeight="1" x14ac:dyDescent="0.2">
      <c r="A52" s="24"/>
      <c r="B52" s="25" t="s">
        <v>61</v>
      </c>
      <c r="C52" s="38" t="s">
        <v>51</v>
      </c>
      <c r="D52" s="25" t="s">
        <v>52</v>
      </c>
      <c r="E52" s="25" t="s">
        <v>16</v>
      </c>
      <c r="F52" s="25" t="s">
        <v>16</v>
      </c>
      <c r="G52" s="26"/>
      <c r="H52" s="32"/>
      <c r="I52" s="32"/>
      <c r="J52" s="32"/>
      <c r="Q52" s="39"/>
      <c r="R52" s="39"/>
      <c r="S52" s="39"/>
      <c r="T52" s="39"/>
      <c r="U52" s="39"/>
    </row>
    <row r="53" spans="1:21" s="1" customFormat="1" ht="61.5" customHeight="1" x14ac:dyDescent="0.2">
      <c r="A53" s="24" t="s">
        <v>129</v>
      </c>
      <c r="B53" s="38" t="s">
        <v>130</v>
      </c>
      <c r="C53" s="38" t="s">
        <v>131</v>
      </c>
      <c r="D53" s="25" t="s">
        <v>132</v>
      </c>
      <c r="E53" s="25" t="s">
        <v>16</v>
      </c>
      <c r="F53" s="25" t="s">
        <v>16</v>
      </c>
      <c r="G53" s="26"/>
      <c r="H53" s="32">
        <v>50000</v>
      </c>
      <c r="I53" s="32">
        <v>50000</v>
      </c>
      <c r="J53" s="32">
        <v>50000</v>
      </c>
      <c r="Q53" s="39"/>
      <c r="R53" s="39"/>
      <c r="S53" s="39"/>
      <c r="T53" s="39"/>
      <c r="U53" s="39"/>
    </row>
    <row r="54" spans="1:21" s="1" customFormat="1" ht="38.25" x14ac:dyDescent="0.2">
      <c r="A54" s="24" t="s">
        <v>134</v>
      </c>
      <c r="B54" s="25" t="s">
        <v>133</v>
      </c>
      <c r="C54" s="25" t="s">
        <v>27</v>
      </c>
      <c r="D54" s="25" t="s">
        <v>127</v>
      </c>
      <c r="E54" s="25" t="s">
        <v>16</v>
      </c>
      <c r="F54" s="25" t="s">
        <v>16</v>
      </c>
      <c r="G54" s="26"/>
      <c r="H54" s="32">
        <v>242199000</v>
      </c>
      <c r="I54" s="32">
        <v>209669000</v>
      </c>
      <c r="J54" s="32">
        <v>163496000</v>
      </c>
      <c r="Q54" s="39"/>
      <c r="R54" s="39"/>
      <c r="S54" s="39"/>
      <c r="T54" s="39"/>
      <c r="U54" s="39"/>
    </row>
    <row r="55" spans="1:21" s="1" customFormat="1" ht="63.75" customHeight="1" x14ac:dyDescent="0.2">
      <c r="A55" s="53" t="s">
        <v>135</v>
      </c>
      <c r="B55" s="25" t="s">
        <v>136</v>
      </c>
      <c r="C55" s="25" t="s">
        <v>27</v>
      </c>
      <c r="D55" s="25" t="s">
        <v>127</v>
      </c>
      <c r="E55" s="25" t="s">
        <v>16</v>
      </c>
      <c r="F55" s="25" t="s">
        <v>16</v>
      </c>
      <c r="G55" s="26"/>
      <c r="H55" s="32">
        <v>52427300</v>
      </c>
      <c r="I55" s="32">
        <v>43715690</v>
      </c>
      <c r="J55" s="32">
        <v>36648080</v>
      </c>
      <c r="K55" s="32"/>
      <c r="Q55" s="39"/>
      <c r="R55" s="39"/>
      <c r="S55" s="39"/>
      <c r="T55" s="39"/>
      <c r="U55" s="39"/>
    </row>
    <row r="56" spans="1:21" s="1" customFormat="1" ht="60.75" hidden="1" customHeight="1" x14ac:dyDescent="0.2">
      <c r="A56" s="53"/>
      <c r="B56" s="25" t="s">
        <v>137</v>
      </c>
      <c r="C56" s="25" t="s">
        <v>27</v>
      </c>
      <c r="D56" s="25" t="s">
        <v>127</v>
      </c>
      <c r="E56" s="25" t="s">
        <v>16</v>
      </c>
      <c r="F56" s="25" t="s">
        <v>16</v>
      </c>
      <c r="G56" s="26"/>
      <c r="H56" s="32"/>
      <c r="I56" s="32"/>
      <c r="J56" s="32"/>
      <c r="Q56" s="39"/>
      <c r="R56" s="39"/>
      <c r="S56" s="39"/>
      <c r="T56" s="39"/>
      <c r="U56" s="39"/>
    </row>
    <row r="57" spans="1:21" s="1" customFormat="1" ht="93" hidden="1" customHeight="1" x14ac:dyDescent="0.2">
      <c r="A57" s="29" t="s">
        <v>78</v>
      </c>
      <c r="B57" s="25" t="s">
        <v>56</v>
      </c>
      <c r="C57" s="25" t="s">
        <v>27</v>
      </c>
      <c r="D57" s="25" t="s">
        <v>127</v>
      </c>
      <c r="E57" s="25" t="s">
        <v>16</v>
      </c>
      <c r="F57" s="25" t="s">
        <v>16</v>
      </c>
      <c r="G57" s="26"/>
      <c r="H57" s="32"/>
      <c r="I57" s="32"/>
      <c r="J57" s="32"/>
    </row>
    <row r="58" spans="1:21" s="1" customFormat="1" ht="132" hidden="1" customHeight="1" x14ac:dyDescent="0.2">
      <c r="A58" s="55" t="s">
        <v>79</v>
      </c>
      <c r="B58" s="25" t="s">
        <v>81</v>
      </c>
      <c r="C58" s="25" t="s">
        <v>27</v>
      </c>
      <c r="D58" s="25" t="s">
        <v>127</v>
      </c>
      <c r="E58" s="25" t="s">
        <v>16</v>
      </c>
      <c r="F58" s="25" t="s">
        <v>16</v>
      </c>
      <c r="G58" s="26"/>
      <c r="H58" s="32"/>
      <c r="I58" s="32"/>
      <c r="J58" s="32"/>
    </row>
    <row r="59" spans="1:21" s="1" customFormat="1" ht="123" hidden="1" customHeight="1" x14ac:dyDescent="0.2">
      <c r="A59" s="55" t="s">
        <v>80</v>
      </c>
      <c r="B59" s="25" t="s">
        <v>82</v>
      </c>
      <c r="C59" s="25" t="s">
        <v>27</v>
      </c>
      <c r="D59" s="25" t="s">
        <v>127</v>
      </c>
      <c r="E59" s="25" t="s">
        <v>16</v>
      </c>
      <c r="F59" s="25" t="s">
        <v>16</v>
      </c>
      <c r="G59" s="26"/>
      <c r="H59" s="32"/>
      <c r="I59" s="32"/>
      <c r="J59" s="32"/>
    </row>
    <row r="60" spans="1:21" s="1" customFormat="1" ht="61.5" customHeight="1" x14ac:dyDescent="0.2">
      <c r="A60" s="55" t="s">
        <v>138</v>
      </c>
      <c r="B60" s="25" t="s">
        <v>137</v>
      </c>
      <c r="C60" s="25" t="s">
        <v>27</v>
      </c>
      <c r="D60" s="25" t="s">
        <v>127</v>
      </c>
      <c r="E60" s="25" t="s">
        <v>16</v>
      </c>
      <c r="F60" s="25" t="s">
        <v>16</v>
      </c>
      <c r="G60" s="26"/>
      <c r="H60" s="32">
        <v>6370100.2800000003</v>
      </c>
      <c r="I60" s="32">
        <v>49758589.310000002</v>
      </c>
      <c r="J60" s="32">
        <v>0</v>
      </c>
    </row>
    <row r="61" spans="1:21" s="1" customFormat="1" ht="36.75" customHeight="1" x14ac:dyDescent="0.2">
      <c r="A61" s="55" t="s">
        <v>139</v>
      </c>
      <c r="B61" s="25" t="s">
        <v>140</v>
      </c>
      <c r="C61" s="25" t="s">
        <v>27</v>
      </c>
      <c r="D61" s="25" t="s">
        <v>127</v>
      </c>
      <c r="E61" s="25" t="s">
        <v>16</v>
      </c>
      <c r="F61" s="25" t="s">
        <v>16</v>
      </c>
      <c r="G61" s="26"/>
      <c r="H61" s="32">
        <v>147725.42000000001</v>
      </c>
      <c r="I61" s="32">
        <v>147725.42000000001</v>
      </c>
      <c r="J61" s="32">
        <v>147725.42000000001</v>
      </c>
    </row>
    <row r="62" spans="1:21" s="1" customFormat="1" ht="36.75" customHeight="1" x14ac:dyDescent="0.2">
      <c r="A62" s="55" t="s">
        <v>141</v>
      </c>
      <c r="B62" s="25" t="s">
        <v>142</v>
      </c>
      <c r="C62" s="25" t="s">
        <v>27</v>
      </c>
      <c r="D62" s="25" t="s">
        <v>127</v>
      </c>
      <c r="E62" s="25" t="s">
        <v>16</v>
      </c>
      <c r="F62" s="25" t="s">
        <v>16</v>
      </c>
      <c r="G62" s="26"/>
      <c r="H62" s="32">
        <v>141200000</v>
      </c>
      <c r="I62" s="32">
        <v>714641500</v>
      </c>
      <c r="J62" s="32">
        <v>380602600</v>
      </c>
    </row>
    <row r="63" spans="1:21" s="1" customFormat="1" ht="51.75" customHeight="1" x14ac:dyDescent="0.2">
      <c r="A63" s="56" t="s">
        <v>90</v>
      </c>
      <c r="B63" s="25" t="s">
        <v>143</v>
      </c>
      <c r="C63" s="25" t="s">
        <v>27</v>
      </c>
      <c r="D63" s="25" t="s">
        <v>127</v>
      </c>
      <c r="E63" s="25" t="s">
        <v>16</v>
      </c>
      <c r="F63" s="25" t="s">
        <v>16</v>
      </c>
      <c r="G63" s="26"/>
      <c r="H63" s="32">
        <v>337658000</v>
      </c>
      <c r="I63" s="32">
        <v>337658000</v>
      </c>
      <c r="J63" s="32">
        <v>337658000</v>
      </c>
    </row>
    <row r="64" spans="1:21" s="1" customFormat="1" ht="27" customHeight="1" x14ac:dyDescent="0.2">
      <c r="A64" s="55" t="s">
        <v>91</v>
      </c>
      <c r="B64" s="25" t="s">
        <v>144</v>
      </c>
      <c r="C64" s="25" t="s">
        <v>27</v>
      </c>
      <c r="D64" s="25" t="s">
        <v>127</v>
      </c>
      <c r="E64" s="25" t="s">
        <v>16</v>
      </c>
      <c r="F64" s="25" t="s">
        <v>16</v>
      </c>
      <c r="G64" s="26"/>
      <c r="H64" s="32">
        <v>28506449.09</v>
      </c>
      <c r="I64" s="32">
        <v>16696189.859999999</v>
      </c>
      <c r="J64" s="32">
        <v>16695920.35</v>
      </c>
    </row>
    <row r="65" spans="1:10" s="1" customFormat="1" ht="37.5" customHeight="1" x14ac:dyDescent="0.2">
      <c r="A65" s="55" t="s">
        <v>92</v>
      </c>
      <c r="B65" s="25" t="s">
        <v>145</v>
      </c>
      <c r="C65" s="25" t="s">
        <v>27</v>
      </c>
      <c r="D65" s="25" t="s">
        <v>127</v>
      </c>
      <c r="E65" s="25" t="s">
        <v>16</v>
      </c>
      <c r="F65" s="25" t="s">
        <v>16</v>
      </c>
      <c r="G65" s="26"/>
      <c r="H65" s="32">
        <v>2486571</v>
      </c>
      <c r="I65" s="32">
        <v>0</v>
      </c>
      <c r="J65" s="32">
        <v>0</v>
      </c>
    </row>
    <row r="66" spans="1:10" s="1" customFormat="1" ht="45.75" customHeight="1" x14ac:dyDescent="0.2">
      <c r="A66" s="55" t="s">
        <v>93</v>
      </c>
      <c r="B66" s="25" t="s">
        <v>146</v>
      </c>
      <c r="C66" s="25" t="s">
        <v>27</v>
      </c>
      <c r="D66" s="25" t="s">
        <v>127</v>
      </c>
      <c r="E66" s="25" t="s">
        <v>16</v>
      </c>
      <c r="F66" s="25" t="s">
        <v>16</v>
      </c>
      <c r="G66" s="26"/>
      <c r="H66" s="32">
        <v>2005843</v>
      </c>
      <c r="I66" s="32">
        <v>2830733</v>
      </c>
      <c r="J66" s="32">
        <v>5518353</v>
      </c>
    </row>
    <row r="67" spans="1:10" s="1" customFormat="1" ht="48.75" customHeight="1" x14ac:dyDescent="0.2">
      <c r="A67" s="55" t="s">
        <v>94</v>
      </c>
      <c r="B67" s="25" t="s">
        <v>147</v>
      </c>
      <c r="C67" s="25" t="s">
        <v>27</v>
      </c>
      <c r="D67" s="25" t="s">
        <v>127</v>
      </c>
      <c r="E67" s="25" t="s">
        <v>16</v>
      </c>
      <c r="F67" s="25" t="s">
        <v>16</v>
      </c>
      <c r="G67" s="26"/>
      <c r="H67" s="32">
        <v>2992855</v>
      </c>
      <c r="I67" s="32">
        <v>3201194</v>
      </c>
      <c r="J67" s="32">
        <v>1438113</v>
      </c>
    </row>
    <row r="68" spans="1:10" s="1" customFormat="1" ht="147.75" hidden="1" customHeight="1" x14ac:dyDescent="0.2">
      <c r="A68" s="29"/>
      <c r="B68" s="25" t="s">
        <v>57</v>
      </c>
      <c r="C68" s="25" t="s">
        <v>27</v>
      </c>
      <c r="D68" s="25" t="s">
        <v>127</v>
      </c>
      <c r="E68" s="25" t="s">
        <v>16</v>
      </c>
      <c r="F68" s="25" t="s">
        <v>16</v>
      </c>
      <c r="G68" s="26"/>
      <c r="H68" s="32"/>
      <c r="I68" s="32"/>
      <c r="J68" s="32"/>
    </row>
    <row r="69" spans="1:10" s="1" customFormat="1" ht="144.75" hidden="1" customHeight="1" x14ac:dyDescent="0.2">
      <c r="A69" s="29"/>
      <c r="B69" s="25" t="s">
        <v>58</v>
      </c>
      <c r="C69" s="25" t="s">
        <v>27</v>
      </c>
      <c r="D69" s="25" t="s">
        <v>127</v>
      </c>
      <c r="E69" s="25" t="s">
        <v>16</v>
      </c>
      <c r="F69" s="25" t="s">
        <v>16</v>
      </c>
      <c r="G69" s="26"/>
      <c r="H69" s="32"/>
      <c r="I69" s="32"/>
      <c r="J69" s="32"/>
    </row>
    <row r="70" spans="1:10" s="1" customFormat="1" ht="18" hidden="1" customHeight="1" x14ac:dyDescent="0.2">
      <c r="A70" s="29"/>
      <c r="B70" s="25" t="s">
        <v>59</v>
      </c>
      <c r="C70" s="25" t="s">
        <v>27</v>
      </c>
      <c r="D70" s="25" t="s">
        <v>127</v>
      </c>
      <c r="E70" s="25" t="s">
        <v>16</v>
      </c>
      <c r="F70" s="25" t="s">
        <v>16</v>
      </c>
      <c r="G70" s="26"/>
      <c r="H70" s="32"/>
      <c r="I70" s="32"/>
      <c r="J70" s="32"/>
    </row>
    <row r="71" spans="1:10" s="1" customFormat="1" ht="51" x14ac:dyDescent="0.2">
      <c r="A71" s="55" t="s">
        <v>95</v>
      </c>
      <c r="B71" s="25" t="s">
        <v>148</v>
      </c>
      <c r="C71" s="25" t="s">
        <v>27</v>
      </c>
      <c r="D71" s="25" t="s">
        <v>127</v>
      </c>
      <c r="E71" s="25" t="s">
        <v>16</v>
      </c>
      <c r="F71" s="25" t="s">
        <v>16</v>
      </c>
      <c r="G71" s="26"/>
      <c r="H71" s="32">
        <v>5044297.7</v>
      </c>
      <c r="I71" s="32">
        <v>0</v>
      </c>
      <c r="J71" s="32">
        <v>0</v>
      </c>
    </row>
    <row r="72" spans="1:10" s="1" customFormat="1" ht="36.75" customHeight="1" x14ac:dyDescent="0.2">
      <c r="A72" s="55" t="s">
        <v>96</v>
      </c>
      <c r="B72" s="25" t="s">
        <v>149</v>
      </c>
      <c r="C72" s="25" t="s">
        <v>27</v>
      </c>
      <c r="D72" s="25" t="s">
        <v>127</v>
      </c>
      <c r="E72" s="25" t="s">
        <v>16</v>
      </c>
      <c r="F72" s="25" t="s">
        <v>16</v>
      </c>
      <c r="G72" s="26"/>
      <c r="H72" s="32">
        <v>33680</v>
      </c>
      <c r="I72" s="32">
        <v>33680</v>
      </c>
      <c r="J72" s="32">
        <v>33680</v>
      </c>
    </row>
    <row r="73" spans="1:10" s="1" customFormat="1" ht="70.5" customHeight="1" x14ac:dyDescent="0.2">
      <c r="A73" s="55" t="s">
        <v>150</v>
      </c>
      <c r="B73" s="25" t="s">
        <v>151</v>
      </c>
      <c r="C73" s="25" t="s">
        <v>27</v>
      </c>
      <c r="D73" s="25" t="s">
        <v>127</v>
      </c>
      <c r="E73" s="25" t="s">
        <v>16</v>
      </c>
      <c r="F73" s="25" t="s">
        <v>16</v>
      </c>
      <c r="G73" s="26"/>
      <c r="H73" s="32">
        <v>939283.28</v>
      </c>
      <c r="I73" s="32">
        <v>979672.46</v>
      </c>
      <c r="J73" s="32">
        <v>1022778.05</v>
      </c>
    </row>
    <row r="74" spans="1:10" s="1" customFormat="1" ht="62.25" customHeight="1" x14ac:dyDescent="0.2">
      <c r="A74" s="55" t="s">
        <v>152</v>
      </c>
      <c r="B74" s="25" t="s">
        <v>153</v>
      </c>
      <c r="C74" s="25" t="s">
        <v>27</v>
      </c>
      <c r="D74" s="25" t="s">
        <v>127</v>
      </c>
      <c r="E74" s="25" t="s">
        <v>16</v>
      </c>
      <c r="F74" s="25" t="s">
        <v>16</v>
      </c>
      <c r="G74" s="26"/>
      <c r="H74" s="32">
        <v>3310200</v>
      </c>
      <c r="I74" s="32">
        <v>0</v>
      </c>
      <c r="J74" s="32">
        <v>0</v>
      </c>
    </row>
    <row r="75" spans="1:10" s="1" customFormat="1" ht="62.25" customHeight="1" x14ac:dyDescent="0.2">
      <c r="A75" s="55" t="s">
        <v>154</v>
      </c>
      <c r="B75" s="25" t="s">
        <v>155</v>
      </c>
      <c r="C75" s="25" t="s">
        <v>27</v>
      </c>
      <c r="D75" s="25" t="s">
        <v>127</v>
      </c>
      <c r="E75" s="25" t="s">
        <v>16</v>
      </c>
      <c r="F75" s="25" t="s">
        <v>16</v>
      </c>
      <c r="G75" s="26"/>
      <c r="H75" s="32">
        <v>137500</v>
      </c>
      <c r="I75" s="32">
        <v>137500</v>
      </c>
      <c r="J75" s="32">
        <v>137500</v>
      </c>
    </row>
    <row r="76" spans="1:10" s="1" customFormat="1" ht="62.25" customHeight="1" x14ac:dyDescent="0.2">
      <c r="A76" s="55" t="s">
        <v>156</v>
      </c>
      <c r="B76" s="25" t="s">
        <v>157</v>
      </c>
      <c r="C76" s="25" t="s">
        <v>27</v>
      </c>
      <c r="D76" s="25" t="s">
        <v>127</v>
      </c>
      <c r="E76" s="25" t="s">
        <v>16</v>
      </c>
      <c r="F76" s="25" t="s">
        <v>16</v>
      </c>
      <c r="G76" s="26"/>
      <c r="H76" s="32">
        <v>9200000</v>
      </c>
      <c r="I76" s="32">
        <v>0</v>
      </c>
      <c r="J76" s="32">
        <v>0</v>
      </c>
    </row>
    <row r="77" spans="1:10" s="1" customFormat="1" ht="105.75" customHeight="1" x14ac:dyDescent="0.2">
      <c r="A77" s="55" t="s">
        <v>158</v>
      </c>
      <c r="B77" s="25" t="s">
        <v>159</v>
      </c>
      <c r="C77" s="25" t="s">
        <v>27</v>
      </c>
      <c r="D77" s="25" t="s">
        <v>127</v>
      </c>
      <c r="E77" s="25" t="s">
        <v>16</v>
      </c>
      <c r="F77" s="25" t="s">
        <v>16</v>
      </c>
      <c r="G77" s="26"/>
      <c r="H77" s="32">
        <v>150000</v>
      </c>
      <c r="I77" s="32">
        <v>150000</v>
      </c>
      <c r="J77" s="32">
        <v>150000</v>
      </c>
    </row>
    <row r="78" spans="1:10" s="1" customFormat="1" ht="76.5" customHeight="1" x14ac:dyDescent="0.2">
      <c r="A78" s="55" t="s">
        <v>160</v>
      </c>
      <c r="B78" s="25" t="s">
        <v>161</v>
      </c>
      <c r="C78" s="25" t="s">
        <v>27</v>
      </c>
      <c r="D78" s="25" t="s">
        <v>127</v>
      </c>
      <c r="E78" s="25" t="s">
        <v>16</v>
      </c>
      <c r="F78" s="25" t="s">
        <v>16</v>
      </c>
      <c r="G78" s="26"/>
      <c r="H78" s="32">
        <v>139604.01999999999</v>
      </c>
      <c r="I78" s="32">
        <v>139604.01999999999</v>
      </c>
      <c r="J78" s="32">
        <v>139604.01999999999</v>
      </c>
    </row>
    <row r="79" spans="1:10" s="1" customFormat="1" ht="50.25" customHeight="1" x14ac:dyDescent="0.2">
      <c r="A79" s="24" t="s">
        <v>162</v>
      </c>
      <c r="B79" s="25" t="s">
        <v>163</v>
      </c>
      <c r="C79" s="25" t="s">
        <v>27</v>
      </c>
      <c r="D79" s="25" t="s">
        <v>127</v>
      </c>
      <c r="E79" s="25" t="s">
        <v>16</v>
      </c>
      <c r="F79" s="25" t="s">
        <v>16</v>
      </c>
      <c r="G79" s="26"/>
      <c r="H79" s="32">
        <v>3128000</v>
      </c>
      <c r="I79" s="32">
        <v>3128000</v>
      </c>
      <c r="J79" s="32">
        <v>3128000</v>
      </c>
    </row>
    <row r="80" spans="1:10" s="1" customFormat="1" ht="68.25" customHeight="1" x14ac:dyDescent="0.2">
      <c r="A80" s="28" t="s">
        <v>164</v>
      </c>
      <c r="B80" s="25" t="s">
        <v>165</v>
      </c>
      <c r="C80" s="25" t="s">
        <v>27</v>
      </c>
      <c r="D80" s="25" t="s">
        <v>127</v>
      </c>
      <c r="E80" s="25" t="s">
        <v>16</v>
      </c>
      <c r="F80" s="25" t="s">
        <v>16</v>
      </c>
      <c r="G80" s="26"/>
      <c r="H80" s="32">
        <v>13819800</v>
      </c>
      <c r="I80" s="32">
        <v>14232800</v>
      </c>
      <c r="J80" s="32">
        <v>14662400</v>
      </c>
    </row>
    <row r="81" spans="1:11" s="1" customFormat="1" ht="51" x14ac:dyDescent="0.2">
      <c r="A81" s="24" t="s">
        <v>63</v>
      </c>
      <c r="B81" s="25" t="s">
        <v>166</v>
      </c>
      <c r="C81" s="25" t="s">
        <v>27</v>
      </c>
      <c r="D81" s="25" t="s">
        <v>127</v>
      </c>
      <c r="E81" s="25" t="s">
        <v>16</v>
      </c>
      <c r="F81" s="25" t="s">
        <v>16</v>
      </c>
      <c r="G81" s="26"/>
      <c r="H81" s="32">
        <v>234600</v>
      </c>
      <c r="I81" s="32">
        <v>234600</v>
      </c>
      <c r="J81" s="32">
        <v>234600</v>
      </c>
    </row>
    <row r="82" spans="1:11" s="1" customFormat="1" ht="38.25" x14ac:dyDescent="0.2">
      <c r="A82" s="24" t="s">
        <v>167</v>
      </c>
      <c r="B82" s="25" t="s">
        <v>168</v>
      </c>
      <c r="C82" s="25" t="s">
        <v>27</v>
      </c>
      <c r="D82" s="25" t="s">
        <v>127</v>
      </c>
      <c r="E82" s="25" t="s">
        <v>16</v>
      </c>
      <c r="F82" s="25" t="s">
        <v>16</v>
      </c>
      <c r="G82" s="26"/>
      <c r="H82" s="32">
        <v>1531600</v>
      </c>
      <c r="I82" s="32">
        <v>1531600</v>
      </c>
      <c r="J82" s="32">
        <v>1531600</v>
      </c>
    </row>
    <row r="83" spans="1:11" s="1" customFormat="1" ht="38.25" x14ac:dyDescent="0.2">
      <c r="A83" s="24" t="s">
        <v>169</v>
      </c>
      <c r="B83" s="25" t="s">
        <v>170</v>
      </c>
      <c r="C83" s="25" t="s">
        <v>27</v>
      </c>
      <c r="D83" s="25" t="s">
        <v>127</v>
      </c>
      <c r="E83" s="25" t="s">
        <v>16</v>
      </c>
      <c r="F83" s="25" t="s">
        <v>16</v>
      </c>
      <c r="G83" s="26"/>
      <c r="H83" s="32">
        <v>3938000</v>
      </c>
      <c r="I83" s="32">
        <v>3938000</v>
      </c>
      <c r="J83" s="32">
        <v>3938000</v>
      </c>
    </row>
    <row r="84" spans="1:11" s="1" customFormat="1" ht="51" x14ac:dyDescent="0.2">
      <c r="A84" s="24" t="s">
        <v>171</v>
      </c>
      <c r="B84" s="25" t="s">
        <v>172</v>
      </c>
      <c r="C84" s="25" t="s">
        <v>27</v>
      </c>
      <c r="D84" s="25" t="s">
        <v>127</v>
      </c>
      <c r="E84" s="25" t="s">
        <v>16</v>
      </c>
      <c r="F84" s="25" t="s">
        <v>16</v>
      </c>
      <c r="G84" s="26"/>
      <c r="H84" s="32">
        <v>468200</v>
      </c>
      <c r="I84" s="32">
        <v>468200</v>
      </c>
      <c r="J84" s="32">
        <v>468200</v>
      </c>
    </row>
    <row r="85" spans="1:11" s="1" customFormat="1" ht="38.25" x14ac:dyDescent="0.2">
      <c r="A85" s="29" t="s">
        <v>97</v>
      </c>
      <c r="B85" s="25" t="s">
        <v>173</v>
      </c>
      <c r="C85" s="25" t="s">
        <v>27</v>
      </c>
      <c r="D85" s="25" t="s">
        <v>127</v>
      </c>
      <c r="E85" s="25" t="s">
        <v>16</v>
      </c>
      <c r="F85" s="25" t="s">
        <v>16</v>
      </c>
      <c r="G85" s="26"/>
      <c r="H85" s="32">
        <v>4688000</v>
      </c>
      <c r="I85" s="32">
        <v>4688000</v>
      </c>
      <c r="J85" s="32">
        <v>4688000</v>
      </c>
    </row>
    <row r="86" spans="1:11" s="1" customFormat="1" ht="83.25" customHeight="1" x14ac:dyDescent="0.2">
      <c r="A86" s="55" t="s">
        <v>174</v>
      </c>
      <c r="B86" s="25" t="s">
        <v>175</v>
      </c>
      <c r="C86" s="25" t="s">
        <v>27</v>
      </c>
      <c r="D86" s="25" t="s">
        <v>127</v>
      </c>
      <c r="E86" s="25" t="s">
        <v>16</v>
      </c>
      <c r="F86" s="25" t="s">
        <v>16</v>
      </c>
      <c r="G86" s="26"/>
      <c r="H86" s="32">
        <v>473295000</v>
      </c>
      <c r="I86" s="32">
        <v>466369000</v>
      </c>
      <c r="J86" s="32">
        <v>466369000</v>
      </c>
    </row>
    <row r="87" spans="1:11" s="1" customFormat="1" ht="51" x14ac:dyDescent="0.2">
      <c r="A87" s="24" t="s">
        <v>176</v>
      </c>
      <c r="B87" s="25" t="s">
        <v>177</v>
      </c>
      <c r="C87" s="25" t="s">
        <v>27</v>
      </c>
      <c r="D87" s="25" t="s">
        <v>127</v>
      </c>
      <c r="E87" s="25" t="s">
        <v>16</v>
      </c>
      <c r="F87" s="25" t="s">
        <v>16</v>
      </c>
      <c r="G87" s="26"/>
      <c r="H87" s="32">
        <v>24691000</v>
      </c>
      <c r="I87" s="32">
        <v>24691000</v>
      </c>
      <c r="J87" s="32">
        <v>24691000</v>
      </c>
    </row>
    <row r="88" spans="1:11" s="1" customFormat="1" ht="51" x14ac:dyDescent="0.2">
      <c r="A88" s="24" t="s">
        <v>178</v>
      </c>
      <c r="B88" s="25" t="s">
        <v>179</v>
      </c>
      <c r="C88" s="25" t="s">
        <v>27</v>
      </c>
      <c r="D88" s="25" t="s">
        <v>127</v>
      </c>
      <c r="E88" s="25" t="s">
        <v>16</v>
      </c>
      <c r="F88" s="25" t="s">
        <v>16</v>
      </c>
      <c r="G88" s="26"/>
      <c r="H88" s="32">
        <v>150000</v>
      </c>
      <c r="I88" s="32">
        <v>150000</v>
      </c>
      <c r="J88" s="32">
        <v>150000</v>
      </c>
      <c r="K88" s="32"/>
    </row>
    <row r="89" spans="1:11" s="1" customFormat="1" ht="63.75" x14ac:dyDescent="0.2">
      <c r="A89" s="30" t="s">
        <v>180</v>
      </c>
      <c r="B89" s="25" t="s">
        <v>181</v>
      </c>
      <c r="C89" s="25" t="s">
        <v>27</v>
      </c>
      <c r="D89" s="25" t="s">
        <v>127</v>
      </c>
      <c r="E89" s="25" t="s">
        <v>16</v>
      </c>
      <c r="F89" s="25" t="s">
        <v>16</v>
      </c>
      <c r="G89" s="26"/>
      <c r="H89" s="32">
        <v>130182000</v>
      </c>
      <c r="I89" s="32">
        <v>130182000</v>
      </c>
      <c r="J89" s="32">
        <v>130182000</v>
      </c>
    </row>
    <row r="90" spans="1:11" s="1" customFormat="1" ht="38.25" x14ac:dyDescent="0.2">
      <c r="A90" s="30" t="s">
        <v>98</v>
      </c>
      <c r="B90" s="25" t="s">
        <v>182</v>
      </c>
      <c r="C90" s="25" t="s">
        <v>27</v>
      </c>
      <c r="D90" s="25" t="s">
        <v>127</v>
      </c>
      <c r="E90" s="25" t="s">
        <v>16</v>
      </c>
      <c r="F90" s="25" t="s">
        <v>16</v>
      </c>
      <c r="G90" s="26"/>
      <c r="H90" s="27">
        <v>8468600</v>
      </c>
      <c r="I90" s="27">
        <v>8468600</v>
      </c>
      <c r="J90" s="27">
        <v>8468600</v>
      </c>
    </row>
    <row r="91" spans="1:11" s="1" customFormat="1" ht="63.75" x14ac:dyDescent="0.2">
      <c r="A91" s="30" t="s">
        <v>99</v>
      </c>
      <c r="B91" s="25" t="s">
        <v>183</v>
      </c>
      <c r="C91" s="25" t="s">
        <v>27</v>
      </c>
      <c r="D91" s="25" t="s">
        <v>127</v>
      </c>
      <c r="E91" s="25" t="s">
        <v>16</v>
      </c>
      <c r="F91" s="25" t="s">
        <v>16</v>
      </c>
      <c r="G91" s="26"/>
      <c r="H91" s="27">
        <v>1313000</v>
      </c>
      <c r="I91" s="27">
        <v>1313000</v>
      </c>
      <c r="J91" s="27">
        <v>1313000</v>
      </c>
    </row>
    <row r="92" spans="1:11" s="1" customFormat="1" ht="47.25" customHeight="1" x14ac:dyDescent="0.2">
      <c r="A92" s="56" t="s">
        <v>84</v>
      </c>
      <c r="B92" s="25" t="s">
        <v>184</v>
      </c>
      <c r="C92" s="25" t="s">
        <v>27</v>
      </c>
      <c r="D92" s="25" t="s">
        <v>127</v>
      </c>
      <c r="E92" s="25" t="s">
        <v>16</v>
      </c>
      <c r="F92" s="25" t="s">
        <v>16</v>
      </c>
      <c r="G92" s="26"/>
      <c r="H92" s="27">
        <v>1962000</v>
      </c>
      <c r="I92" s="27">
        <v>2046000</v>
      </c>
      <c r="J92" s="27">
        <v>2136000</v>
      </c>
    </row>
    <row r="93" spans="1:11" s="1" customFormat="1" ht="60" customHeight="1" x14ac:dyDescent="0.2">
      <c r="A93" s="56" t="s">
        <v>100</v>
      </c>
      <c r="B93" s="25" t="s">
        <v>185</v>
      </c>
      <c r="C93" s="25" t="s">
        <v>27</v>
      </c>
      <c r="D93" s="25" t="s">
        <v>127</v>
      </c>
      <c r="E93" s="25" t="s">
        <v>16</v>
      </c>
      <c r="F93" s="25" t="s">
        <v>16</v>
      </c>
      <c r="G93" s="26"/>
      <c r="H93" s="27">
        <v>3651000</v>
      </c>
      <c r="I93" s="27">
        <v>3806000</v>
      </c>
      <c r="J93" s="27">
        <v>3760000</v>
      </c>
    </row>
    <row r="94" spans="1:11" s="1" customFormat="1" ht="78" hidden="1" customHeight="1" x14ac:dyDescent="0.2">
      <c r="A94" s="30"/>
      <c r="B94" s="25" t="s">
        <v>83</v>
      </c>
      <c r="C94" s="25" t="s">
        <v>27</v>
      </c>
      <c r="D94" s="25" t="s">
        <v>127</v>
      </c>
      <c r="E94" s="25" t="s">
        <v>16</v>
      </c>
      <c r="F94" s="25" t="s">
        <v>16</v>
      </c>
      <c r="G94" s="26"/>
      <c r="H94" s="27"/>
      <c r="I94" s="27"/>
      <c r="J94" s="27"/>
    </row>
    <row r="95" spans="1:11" s="1" customFormat="1" ht="78" hidden="1" customHeight="1" x14ac:dyDescent="0.2">
      <c r="A95" s="30"/>
      <c r="B95" s="25" t="s">
        <v>85</v>
      </c>
      <c r="C95" s="25" t="s">
        <v>27</v>
      </c>
      <c r="D95" s="25" t="s">
        <v>127</v>
      </c>
      <c r="E95" s="25" t="s">
        <v>16</v>
      </c>
      <c r="F95" s="25" t="s">
        <v>16</v>
      </c>
      <c r="G95" s="26"/>
      <c r="H95" s="27"/>
      <c r="I95" s="27"/>
      <c r="J95" s="27"/>
    </row>
    <row r="96" spans="1:11" s="1" customFormat="1" ht="58.5" hidden="1" customHeight="1" x14ac:dyDescent="0.2">
      <c r="A96" s="56"/>
      <c r="B96" s="25" t="s">
        <v>86</v>
      </c>
      <c r="C96" s="25" t="s">
        <v>27</v>
      </c>
      <c r="D96" s="25" t="s">
        <v>127</v>
      </c>
      <c r="E96" s="25" t="s">
        <v>16</v>
      </c>
      <c r="F96" s="25" t="s">
        <v>16</v>
      </c>
      <c r="G96" s="26"/>
      <c r="H96" s="27"/>
      <c r="I96" s="27"/>
      <c r="J96" s="27"/>
    </row>
    <row r="97" spans="1:14" s="1" customFormat="1" ht="38.25" x14ac:dyDescent="0.2">
      <c r="A97" s="55" t="s">
        <v>186</v>
      </c>
      <c r="B97" s="25" t="s">
        <v>187</v>
      </c>
      <c r="C97" s="25" t="s">
        <v>27</v>
      </c>
      <c r="D97" s="25" t="s">
        <v>127</v>
      </c>
      <c r="E97" s="25" t="s">
        <v>16</v>
      </c>
      <c r="F97" s="25" t="s">
        <v>16</v>
      </c>
      <c r="G97" s="26"/>
      <c r="H97" s="27">
        <v>44154000</v>
      </c>
      <c r="I97" s="27">
        <v>44154000</v>
      </c>
      <c r="J97" s="27">
        <v>44154000</v>
      </c>
    </row>
    <row r="98" spans="1:14" s="1" customFormat="1" ht="51" x14ac:dyDescent="0.2">
      <c r="A98" s="29" t="s">
        <v>188</v>
      </c>
      <c r="B98" s="25" t="s">
        <v>189</v>
      </c>
      <c r="C98" s="25" t="s">
        <v>27</v>
      </c>
      <c r="D98" s="25" t="s">
        <v>127</v>
      </c>
      <c r="E98" s="25" t="s">
        <v>16</v>
      </c>
      <c r="F98" s="25" t="s">
        <v>16</v>
      </c>
      <c r="G98" s="26"/>
      <c r="H98" s="27">
        <v>6679000</v>
      </c>
      <c r="I98" s="27">
        <v>6679000</v>
      </c>
      <c r="J98" s="27">
        <v>6679000</v>
      </c>
    </row>
    <row r="99" spans="1:14" s="1" customFormat="1" ht="63.75" x14ac:dyDescent="0.2">
      <c r="A99" s="24" t="s">
        <v>190</v>
      </c>
      <c r="B99" s="25" t="s">
        <v>191</v>
      </c>
      <c r="C99" s="25" t="s">
        <v>27</v>
      </c>
      <c r="D99" s="25" t="s">
        <v>127</v>
      </c>
      <c r="E99" s="25" t="s">
        <v>16</v>
      </c>
      <c r="F99" s="25" t="s">
        <v>16</v>
      </c>
      <c r="G99" s="26"/>
      <c r="H99" s="27">
        <v>0</v>
      </c>
      <c r="I99" s="27">
        <v>10353200</v>
      </c>
      <c r="J99" s="27">
        <v>0</v>
      </c>
    </row>
    <row r="100" spans="1:14" s="1" customFormat="1" ht="38.25" x14ac:dyDescent="0.2">
      <c r="A100" s="24" t="s">
        <v>192</v>
      </c>
      <c r="B100" s="25" t="s">
        <v>193</v>
      </c>
      <c r="C100" s="25" t="s">
        <v>27</v>
      </c>
      <c r="D100" s="25" t="s">
        <v>127</v>
      </c>
      <c r="E100" s="25" t="s">
        <v>16</v>
      </c>
      <c r="F100" s="25" t="s">
        <v>16</v>
      </c>
      <c r="G100" s="26"/>
      <c r="H100" s="27">
        <v>1412500</v>
      </c>
      <c r="I100" s="27">
        <v>1554900</v>
      </c>
      <c r="J100" s="27">
        <v>1613800</v>
      </c>
    </row>
    <row r="101" spans="1:14" s="1" customFormat="1" ht="48" customHeight="1" x14ac:dyDescent="0.2">
      <c r="A101" s="55" t="s">
        <v>194</v>
      </c>
      <c r="B101" s="47" t="s">
        <v>195</v>
      </c>
      <c r="C101" s="15" t="s">
        <v>27</v>
      </c>
      <c r="D101" s="25" t="s">
        <v>127</v>
      </c>
      <c r="E101" s="47" t="s">
        <v>16</v>
      </c>
      <c r="F101" s="48" t="s">
        <v>16</v>
      </c>
      <c r="G101" s="49"/>
      <c r="H101" s="50">
        <v>669967.76</v>
      </c>
      <c r="I101" s="27">
        <v>1147363.6299999999</v>
      </c>
      <c r="J101" s="27">
        <v>1147363.6299999999</v>
      </c>
    </row>
    <row r="102" spans="1:14" s="1" customFormat="1" ht="47.25" customHeight="1" x14ac:dyDescent="0.2">
      <c r="A102" s="55" t="s">
        <v>196</v>
      </c>
      <c r="B102" s="25" t="s">
        <v>197</v>
      </c>
      <c r="C102" s="41" t="s">
        <v>27</v>
      </c>
      <c r="D102" s="25" t="s">
        <v>127</v>
      </c>
      <c r="E102" s="25" t="s">
        <v>16</v>
      </c>
      <c r="F102" s="42" t="s">
        <v>16</v>
      </c>
      <c r="G102" s="43"/>
      <c r="H102" s="27">
        <v>464300</v>
      </c>
      <c r="I102" s="27">
        <v>812400</v>
      </c>
      <c r="J102" s="27">
        <v>864300</v>
      </c>
    </row>
    <row r="103" spans="1:14" s="1" customFormat="1" ht="47.25" customHeight="1" x14ac:dyDescent="0.2">
      <c r="A103" s="55" t="s">
        <v>198</v>
      </c>
      <c r="B103" s="25" t="s">
        <v>199</v>
      </c>
      <c r="C103" s="41" t="s">
        <v>27</v>
      </c>
      <c r="D103" s="25" t="s">
        <v>127</v>
      </c>
      <c r="E103" s="25" t="s">
        <v>16</v>
      </c>
      <c r="F103" s="51" t="s">
        <v>16</v>
      </c>
      <c r="G103" s="52"/>
      <c r="H103" s="27">
        <v>73280</v>
      </c>
      <c r="I103" s="27">
        <v>73280</v>
      </c>
      <c r="J103" s="27">
        <v>73280</v>
      </c>
    </row>
    <row r="104" spans="1:14" s="1" customFormat="1" ht="51" x14ac:dyDescent="0.2">
      <c r="A104" s="55" t="s">
        <v>200</v>
      </c>
      <c r="B104" s="25" t="s">
        <v>201</v>
      </c>
      <c r="C104" s="25" t="s">
        <v>27</v>
      </c>
      <c r="D104" s="25" t="s">
        <v>127</v>
      </c>
      <c r="E104" s="25" t="s">
        <v>16</v>
      </c>
      <c r="F104" s="25" t="s">
        <v>16</v>
      </c>
      <c r="G104" s="26"/>
      <c r="H104" s="27">
        <v>25300.63</v>
      </c>
      <c r="I104" s="27">
        <v>367004.67</v>
      </c>
      <c r="J104" s="27">
        <v>367004.67</v>
      </c>
      <c r="K104" s="35"/>
      <c r="L104" s="34"/>
    </row>
    <row r="105" spans="1:14" s="1" customFormat="1" hidden="1" x14ac:dyDescent="0.2">
      <c r="A105" s="24" t="s">
        <v>73</v>
      </c>
      <c r="B105" s="25" t="s">
        <v>64</v>
      </c>
      <c r="C105" s="25" t="s">
        <v>27</v>
      </c>
      <c r="D105" s="25"/>
      <c r="E105" s="25" t="s">
        <v>16</v>
      </c>
      <c r="F105" s="25" t="s">
        <v>16</v>
      </c>
      <c r="G105" s="26"/>
      <c r="H105" s="27"/>
      <c r="I105" s="27"/>
      <c r="J105" s="27"/>
      <c r="K105" s="36"/>
    </row>
    <row r="106" spans="1:14" s="1" customFormat="1" ht="38.25" hidden="1" x14ac:dyDescent="0.2">
      <c r="A106" s="9" t="s">
        <v>22</v>
      </c>
      <c r="B106" s="10" t="s">
        <v>23</v>
      </c>
      <c r="C106" s="10" t="s">
        <v>21</v>
      </c>
      <c r="D106" s="10"/>
      <c r="E106" s="10" t="s">
        <v>16</v>
      </c>
      <c r="F106" s="10" t="s">
        <v>16</v>
      </c>
      <c r="G106" s="11"/>
      <c r="H106" s="11"/>
      <c r="I106" s="11"/>
      <c r="J106" s="12"/>
      <c r="K106"/>
      <c r="L106"/>
      <c r="M106"/>
      <c r="N106"/>
    </row>
    <row r="107" spans="1:14" s="1" customFormat="1" ht="25.5" hidden="1" x14ac:dyDescent="0.2">
      <c r="A107" s="24" t="s">
        <v>49</v>
      </c>
      <c r="B107" s="25" t="s">
        <v>65</v>
      </c>
      <c r="C107" s="25" t="s">
        <v>27</v>
      </c>
      <c r="D107" s="25"/>
      <c r="E107" s="25" t="s">
        <v>16</v>
      </c>
      <c r="F107" s="25" t="s">
        <v>16</v>
      </c>
      <c r="G107" s="26"/>
      <c r="H107" s="27"/>
      <c r="I107" s="27"/>
      <c r="J107" s="27"/>
    </row>
    <row r="108" spans="1:14" s="1" customFormat="1" ht="86.25" hidden="1" customHeight="1" x14ac:dyDescent="0.2">
      <c r="A108" s="45"/>
      <c r="B108" s="25" t="s">
        <v>68</v>
      </c>
      <c r="C108" s="25" t="s">
        <v>27</v>
      </c>
      <c r="D108" s="25"/>
      <c r="E108" s="25" t="s">
        <v>16</v>
      </c>
      <c r="F108" s="25" t="s">
        <v>16</v>
      </c>
      <c r="G108" s="16"/>
      <c r="H108" s="27"/>
      <c r="I108" s="27"/>
      <c r="J108" s="27"/>
    </row>
    <row r="109" spans="1:14" s="1" customFormat="1" x14ac:dyDescent="0.2">
      <c r="A109" s="14"/>
      <c r="B109" s="15"/>
      <c r="C109" s="15"/>
      <c r="D109" s="15"/>
      <c r="E109" s="15"/>
      <c r="F109" s="15"/>
      <c r="G109" s="16"/>
      <c r="H109" s="16"/>
      <c r="I109" s="16"/>
      <c r="J109" s="16"/>
      <c r="K109"/>
      <c r="L109"/>
      <c r="M109"/>
      <c r="N109"/>
    </row>
    <row r="110" spans="1:14" ht="78" customHeight="1" x14ac:dyDescent="0.2">
      <c r="A110" s="58"/>
      <c r="B110" s="58"/>
      <c r="C110" s="58"/>
      <c r="D110" s="58"/>
      <c r="E110" s="58"/>
      <c r="F110" s="13"/>
      <c r="G110" s="13"/>
      <c r="H110" s="13"/>
      <c r="I110" s="13"/>
      <c r="J110" s="13"/>
    </row>
    <row r="111" spans="1:14" ht="13.5" customHeight="1" x14ac:dyDescent="0.2"/>
  </sheetData>
  <autoFilter ref="B14:F14"/>
  <mergeCells count="11">
    <mergeCell ref="A8:J8"/>
    <mergeCell ref="A110:E110"/>
    <mergeCell ref="I10:J10"/>
    <mergeCell ref="A11:A12"/>
    <mergeCell ref="B11:B12"/>
    <mergeCell ref="C11:C12"/>
    <mergeCell ref="D11:D12"/>
    <mergeCell ref="E11:F11"/>
    <mergeCell ref="G11:G12"/>
    <mergeCell ref="H11:H12"/>
    <mergeCell ref="I11:J11"/>
  </mergeCells>
  <pageMargins left="0.78740157480314965" right="0.39370078740157483" top="0.59055118110236227" bottom="0.35433070866141736" header="0.31496062992125984" footer="0.15748031496062992"/>
  <pageSetup paperSize="9" scale="60" fitToHeight="107" orientation="landscape" r:id="rId1"/>
  <headerFooter alignWithMargins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Реестр</vt:lpstr>
      <vt:lpstr>Реестр!money</vt:lpstr>
      <vt:lpstr>Реестр!Заголовки_для_печати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UKMR</cp:lastModifiedBy>
  <cp:lastPrinted>2024-10-24T23:59:12Z</cp:lastPrinted>
  <dcterms:created xsi:type="dcterms:W3CDTF">2016-10-28T02:43:25Z</dcterms:created>
  <dcterms:modified xsi:type="dcterms:W3CDTF">2024-11-14T04:52:04Z</dcterms:modified>
</cp:coreProperties>
</file>